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Formula Rate Update – Shared\130 Update for 2024\090 Final Informational Filing\FINAL\Informational Filing_Jan. 16, 2024\Posting to PJM's Website\"/>
    </mc:Choice>
  </mc:AlternateContent>
  <xr:revisionPtr revIDLastSave="0" documentId="13_ncr:1_{EFA0D29D-51DD-488D-BEE7-A24E5EB410C9}" xr6:coauthVersionLast="47" xr6:coauthVersionMax="47" xr10:uidLastSave="{00000000-0000-0000-0000-000000000000}"/>
  <bookViews>
    <workbookView xWindow="-108" yWindow="-108" windowWidth="23256" windowHeight="12576" xr2:uid="{47BC3220-EBF8-42B0-AB35-CF922C7668C8}"/>
  </bookViews>
  <sheets>
    <sheet name="Underground Impact Summary" sheetId="1" r:id="rId1"/>
    <sheet name="Att 10 (2020)" sheetId="21" r:id="rId2"/>
    <sheet name="ATT 10B (2020)" sheetId="22" r:id="rId3"/>
    <sheet name="Att 10 (2021)" sheetId="23" r:id="rId4"/>
    <sheet name="ATT 10B (2021)" sheetId="24" r:id="rId5"/>
    <sheet name="Interest Calc. - 2020 UG" sheetId="11" r:id="rId6"/>
    <sheet name="Interest Calc. - 2021 UG" sheetId="12" r:id="rId7"/>
    <sheet name="First Energy Impact Summary" sheetId="16" r:id="rId8"/>
    <sheet name="Att 11 (2020)" sheetId="27" r:id="rId9"/>
    <sheet name="ATT 11A (2020)" sheetId="28" r:id="rId10"/>
    <sheet name="Att 11 (2021)" sheetId="29" r:id="rId11"/>
    <sheet name="ATT 11A (2021)" sheetId="30" r:id="rId12"/>
    <sheet name="Interest Calc. - 2020 FE" sheetId="14" r:id="rId13"/>
    <sheet name="Interest Calc. - 2021 FE" sheetId="15" r:id="rId14"/>
    <sheet name="FERC Interest Rates" sheetId="17" r:id="rId15"/>
    <sheet name="FERC Interest Rates (Query)" sheetId="18" state="hidden" r:id="rId16"/>
  </sheets>
  <definedNames>
    <definedName name="\C" localSheetId="1">#REF!</definedName>
    <definedName name="\C" localSheetId="3">#REF!</definedName>
    <definedName name="\C" localSheetId="2">#REF!</definedName>
    <definedName name="\C" localSheetId="4">#REF!</definedName>
    <definedName name="\C" localSheetId="8">#REF!</definedName>
    <definedName name="\C" localSheetId="10">#REF!</definedName>
    <definedName name="\C" localSheetId="9">#REF!</definedName>
    <definedName name="\C" localSheetId="11">#REF!</definedName>
    <definedName name="\C">#REF!</definedName>
    <definedName name="\E" localSheetId="1">#REF!</definedName>
    <definedName name="\E" localSheetId="3">#REF!</definedName>
    <definedName name="\E" localSheetId="2">#REF!</definedName>
    <definedName name="\E" localSheetId="4">#REF!</definedName>
    <definedName name="\E" localSheetId="8">#REF!</definedName>
    <definedName name="\E" localSheetId="10">#REF!</definedName>
    <definedName name="\E" localSheetId="9">#REF!</definedName>
    <definedName name="\E" localSheetId="11">#REF!</definedName>
    <definedName name="\E">#REF!</definedName>
    <definedName name="\Q" localSheetId="1">#REF!</definedName>
    <definedName name="\Q" localSheetId="3">#REF!</definedName>
    <definedName name="\Q" localSheetId="2">#REF!</definedName>
    <definedName name="\Q" localSheetId="4">#REF!</definedName>
    <definedName name="\Q" localSheetId="8">#REF!</definedName>
    <definedName name="\Q" localSheetId="10">#REF!</definedName>
    <definedName name="\Q" localSheetId="9">#REF!</definedName>
    <definedName name="\Q" localSheetId="11">#REF!</definedName>
    <definedName name="\Q">#REF!</definedName>
    <definedName name="\R" localSheetId="1">#REF!</definedName>
    <definedName name="\R" localSheetId="3">#REF!</definedName>
    <definedName name="\R" localSheetId="2">#REF!</definedName>
    <definedName name="\R" localSheetId="4">#REF!</definedName>
    <definedName name="\R" localSheetId="8">#REF!</definedName>
    <definedName name="\R" localSheetId="10">#REF!</definedName>
    <definedName name="\R" localSheetId="9">#REF!</definedName>
    <definedName name="\R" localSheetId="11">#REF!</definedName>
    <definedName name="\R">#REF!</definedName>
    <definedName name="_AMO_UniqueIdentifier" hidden="1">"'dc2b4d5e-3c9b-4e5f-aab8-4aaef35c2e8f'"</definedName>
    <definedName name="Begin">#REF!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g">#REF!</definedName>
    <definedName name="Bgng2">#REF!</definedName>
    <definedName name="Bgng20">#REF!</definedName>
    <definedName name="CALC" localSheetId="1">#REF!</definedName>
    <definedName name="CALC" localSheetId="3">#REF!</definedName>
    <definedName name="CALC" localSheetId="2">#REF!</definedName>
    <definedName name="CALC" localSheetId="4">#REF!</definedName>
    <definedName name="CALC" localSheetId="8">#REF!</definedName>
    <definedName name="CALC" localSheetId="10">#REF!</definedName>
    <definedName name="CALC" localSheetId="9">#REF!</definedName>
    <definedName name="CALC" localSheetId="11">#REF!</definedName>
    <definedName name="CALC">#REF!</definedName>
    <definedName name="CHURCHC" localSheetId="1">#REF!</definedName>
    <definedName name="CHURCHC" localSheetId="3">#REF!</definedName>
    <definedName name="CHURCHC" localSheetId="2">#REF!</definedName>
    <definedName name="CHURCHC" localSheetId="4">#REF!</definedName>
    <definedName name="CHURCHC" localSheetId="8">#REF!</definedName>
    <definedName name="CHURCHC" localSheetId="10">#REF!</definedName>
    <definedName name="CHURCHC" localSheetId="9">#REF!</definedName>
    <definedName name="CHURCHC" localSheetId="11">#REF!</definedName>
    <definedName name="CHURCHC">#REF!</definedName>
    <definedName name="CMNCC" localSheetId="1">#REF!</definedName>
    <definedName name="CMNCC" localSheetId="3">#REF!</definedName>
    <definedName name="CMNCC" localSheetId="2">#REF!</definedName>
    <definedName name="CMNCC" localSheetId="4">#REF!</definedName>
    <definedName name="CMNCC" localSheetId="8">#REF!</definedName>
    <definedName name="CMNCC" localSheetId="10">#REF!</definedName>
    <definedName name="CMNCC" localSheetId="9">#REF!</definedName>
    <definedName name="CMNCC" localSheetId="11">#REF!</definedName>
    <definedName name="CMNCC">#REF!</definedName>
    <definedName name="COUVAC" localSheetId="1">#REF!</definedName>
    <definedName name="COUVAC" localSheetId="3">#REF!</definedName>
    <definedName name="COUVAC" localSheetId="2">#REF!</definedName>
    <definedName name="COUVAC" localSheetId="4">#REF!</definedName>
    <definedName name="COUVAC" localSheetId="8">#REF!</definedName>
    <definedName name="COUVAC" localSheetId="10">#REF!</definedName>
    <definedName name="COUVAC" localSheetId="9">#REF!</definedName>
    <definedName name="COUVAC" localSheetId="11">#REF!</definedName>
    <definedName name="COUVAC">#REF!</definedName>
    <definedName name="CURCHC" localSheetId="1">#REF!</definedName>
    <definedName name="CURCHC" localSheetId="3">#REF!</definedName>
    <definedName name="CURCHC" localSheetId="2">#REF!</definedName>
    <definedName name="CURCHC" localSheetId="4">#REF!</definedName>
    <definedName name="CURCHC" localSheetId="8">#REF!</definedName>
    <definedName name="CURCHC" localSheetId="10">#REF!</definedName>
    <definedName name="CURCHC" localSheetId="9">#REF!</definedName>
    <definedName name="CURCHC" localSheetId="11">#REF!</definedName>
    <definedName name="CURCHC">#REF!</definedName>
    <definedName name="CVVAC" localSheetId="1">#REF!</definedName>
    <definedName name="CVVAC" localSheetId="3">#REF!</definedName>
    <definedName name="CVVAC" localSheetId="2">#REF!</definedName>
    <definedName name="CVVAC" localSheetId="4">#REF!</definedName>
    <definedName name="CVVAC" localSheetId="8">#REF!</definedName>
    <definedName name="CVVAC" localSheetId="10">#REF!</definedName>
    <definedName name="CVVAC" localSheetId="9">#REF!</definedName>
    <definedName name="CVVAC" localSheetId="11">#REF!</definedName>
    <definedName name="CVVAC">#REF!</definedName>
    <definedName name="d">#REF!</definedName>
    <definedName name="DAYS" localSheetId="1">#REF!</definedName>
    <definedName name="DAYS" localSheetId="3">#REF!</definedName>
    <definedName name="DAYS" localSheetId="2">#REF!</definedName>
    <definedName name="DAYS" localSheetId="4">#REF!</definedName>
    <definedName name="DAYS" localSheetId="8">#REF!</definedName>
    <definedName name="DAYS" localSheetId="10">#REF!</definedName>
    <definedName name="DAYS" localSheetId="9">#REF!</definedName>
    <definedName name="DAYS" localSheetId="11">#REF!</definedName>
    <definedName name="DAYS">#REF!</definedName>
    <definedName name="deppp">#REF!</definedName>
    <definedName name="deprec">#REF!</definedName>
    <definedName name="DepTable">#REF!</definedName>
    <definedName name="EventCodeCategory">#REF!</definedName>
    <definedName name="ExternalData_1" localSheetId="14" hidden="1">'FERC Interest Rates'!$A$2:$E$53</definedName>
    <definedName name="ExternalData_2" localSheetId="15" hidden="1">'FERC Interest Rates (Query)'!$A$1:$D$100</definedName>
    <definedName name="FERC" localSheetId="1">#REF!</definedName>
    <definedName name="FERC" localSheetId="3">#REF!</definedName>
    <definedName name="FERC" localSheetId="2">#REF!</definedName>
    <definedName name="FERC" localSheetId="4">#REF!</definedName>
    <definedName name="FERC" localSheetId="8">#REF!</definedName>
    <definedName name="FERC" localSheetId="10">#REF!</definedName>
    <definedName name="FERC" localSheetId="9">#REF!</definedName>
    <definedName name="FERC" localSheetId="11">#REF!</definedName>
    <definedName name="FERC">#REF!</definedName>
    <definedName name="FERCTransTable">#REF!</definedName>
    <definedName name="FirstCol">#REF!</definedName>
    <definedName name="GLmodifiers">#REF!</definedName>
    <definedName name="GS1VAC" localSheetId="1">#REF!</definedName>
    <definedName name="GS1VAC" localSheetId="3">#REF!</definedName>
    <definedName name="GS1VAC" localSheetId="2">#REF!</definedName>
    <definedName name="GS1VAC" localSheetId="4">#REF!</definedName>
    <definedName name="GS1VAC" localSheetId="8">#REF!</definedName>
    <definedName name="GS1VAC" localSheetId="10">#REF!</definedName>
    <definedName name="GS1VAC" localSheetId="9">#REF!</definedName>
    <definedName name="GS1VAC" localSheetId="11">#REF!</definedName>
    <definedName name="GS1VAC">#REF!</definedName>
    <definedName name="GS2VAC" localSheetId="1">#REF!</definedName>
    <definedName name="GS2VAC" localSheetId="3">#REF!</definedName>
    <definedName name="GS2VAC" localSheetId="2">#REF!</definedName>
    <definedName name="GS2VAC" localSheetId="4">#REF!</definedName>
    <definedName name="GS2VAC" localSheetId="8">#REF!</definedName>
    <definedName name="GS2VAC" localSheetId="10">#REF!</definedName>
    <definedName name="GS2VAC" localSheetId="9">#REF!</definedName>
    <definedName name="GS2VAC" localSheetId="11">#REF!</definedName>
    <definedName name="GS2VAC">#REF!</definedName>
    <definedName name="GS3VAC" localSheetId="1">#REF!</definedName>
    <definedName name="GS3VAC" localSheetId="3">#REF!</definedName>
    <definedName name="GS3VAC" localSheetId="2">#REF!</definedName>
    <definedName name="GS3VAC" localSheetId="4">#REF!</definedName>
    <definedName name="GS3VAC" localSheetId="8">#REF!</definedName>
    <definedName name="GS3VAC" localSheetId="10">#REF!</definedName>
    <definedName name="GS3VAC" localSheetId="9">#REF!</definedName>
    <definedName name="GS3VAC" localSheetId="11">#REF!</definedName>
    <definedName name="GS3VAC">#REF!</definedName>
    <definedName name="GS4VAC" localSheetId="1">#REF!</definedName>
    <definedName name="GS4VAC" localSheetId="3">#REF!</definedName>
    <definedName name="GS4VAC" localSheetId="2">#REF!</definedName>
    <definedName name="GS4VAC" localSheetId="4">#REF!</definedName>
    <definedName name="GS4VAC" localSheetId="8">#REF!</definedName>
    <definedName name="GS4VAC" localSheetId="10">#REF!</definedName>
    <definedName name="GS4VAC" localSheetId="9">#REF!</definedName>
    <definedName name="GS4VAC" localSheetId="11">#REF!</definedName>
    <definedName name="GS4VAC">#REF!</definedName>
    <definedName name="Investm">#REF!</definedName>
    <definedName name="Investment1">#REF!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s20">#REF!</definedName>
    <definedName name="LGSNCC" localSheetId="1">#REF!</definedName>
    <definedName name="LGSNCC" localSheetId="3">#REF!</definedName>
    <definedName name="LGSNCC" localSheetId="2">#REF!</definedName>
    <definedName name="LGSNCC" localSheetId="4">#REF!</definedName>
    <definedName name="LGSNCC" localSheetId="8">#REF!</definedName>
    <definedName name="LGSNCC" localSheetId="10">#REF!</definedName>
    <definedName name="LGSNCC" localSheetId="9">#REF!</definedName>
    <definedName name="LGSNCC" localSheetId="11">#REF!</definedName>
    <definedName name="LGSNCC">#REF!</definedName>
    <definedName name="MUNCIVAC" localSheetId="1">#REF!</definedName>
    <definedName name="MUNCIVAC" localSheetId="3">#REF!</definedName>
    <definedName name="MUNCIVAC" localSheetId="2">#REF!</definedName>
    <definedName name="MUNCIVAC" localSheetId="4">#REF!</definedName>
    <definedName name="MUNCIVAC" localSheetId="8">#REF!</definedName>
    <definedName name="MUNCIVAC" localSheetId="10">#REF!</definedName>
    <definedName name="MUNCIVAC" localSheetId="9">#REF!</definedName>
    <definedName name="MUNCIVAC" localSheetId="11">#REF!</definedName>
    <definedName name="MUNCIVAC">#REF!</definedName>
    <definedName name="newname">#REF!</definedName>
    <definedName name="newnew">#REF!</definedName>
    <definedName name="NoDiff">#REF!</definedName>
    <definedName name="NoPer">#REF!</definedName>
    <definedName name="OLE_LINK1" localSheetId="1">'Att 10 (2020)'!$B$74</definedName>
    <definedName name="OLE_LINK1" localSheetId="3">'Att 10 (2021)'!$B$74</definedName>
    <definedName name="OLE_LINK1" localSheetId="8">'Att 11 (2020)'!$B$68</definedName>
    <definedName name="OLE_LINK1" localSheetId="10">'Att 11 (2021)'!$B$68</definedName>
    <definedName name="OLNCC" localSheetId="1">#REF!</definedName>
    <definedName name="OLNCC" localSheetId="3">#REF!</definedName>
    <definedName name="OLNCC" localSheetId="2">#REF!</definedName>
    <definedName name="OLNCC" localSheetId="4">#REF!</definedName>
    <definedName name="OLNCC" localSheetId="8">#REF!</definedName>
    <definedName name="OLNCC" localSheetId="10">#REF!</definedName>
    <definedName name="OLNCC" localSheetId="9">#REF!</definedName>
    <definedName name="OLNCC" localSheetId="11">#REF!</definedName>
    <definedName name="OLNCC">#REF!</definedName>
    <definedName name="OLVAC" localSheetId="1">#REF!</definedName>
    <definedName name="OLVAC" localSheetId="3">#REF!</definedName>
    <definedName name="OLVAC" localSheetId="2">#REF!</definedName>
    <definedName name="OLVAC" localSheetId="4">#REF!</definedName>
    <definedName name="OLVAC" localSheetId="8">#REF!</definedName>
    <definedName name="OLVAC" localSheetId="10">#REF!</definedName>
    <definedName name="OLVAC" localSheetId="9">#REF!</definedName>
    <definedName name="OLVAC" localSheetId="11">#REF!</definedName>
    <definedName name="OLVAC">#REF!</definedName>
    <definedName name="OTHER" localSheetId="1">#REF!</definedName>
    <definedName name="OTHER" localSheetId="3">#REF!</definedName>
    <definedName name="OTHER" localSheetId="2">#REF!</definedName>
    <definedName name="OTHER" localSheetId="4">#REF!</definedName>
    <definedName name="OTHER" localSheetId="8">#REF!</definedName>
    <definedName name="OTHER" localSheetId="10">#REF!</definedName>
    <definedName name="OTHER" localSheetId="9">#REF!</definedName>
    <definedName name="OTHER" localSheetId="11">#REF!</definedName>
    <definedName name="OTHER">#REF!</definedName>
    <definedName name="_xlnm.Print_Area" localSheetId="1">'Att 10 (2020)'!$A$1:$G$77</definedName>
    <definedName name="_xlnm.Print_Area" localSheetId="3">'Att 10 (2021)'!$A$1:$G$77</definedName>
    <definedName name="_xlnm.Print_Area" localSheetId="2">'ATT 10B (2020)'!$A$1:$V$100</definedName>
    <definedName name="_xlnm.Print_Area" localSheetId="4">'ATT 10B (2021)'!$A$1:$V$99</definedName>
    <definedName name="_xlnm.Print_Area" localSheetId="8">'Att 11 (2020)'!$A$1:$G$70</definedName>
    <definedName name="_xlnm.Print_Area" localSheetId="10">'Att 11 (2021)'!$A$1:$G$70</definedName>
    <definedName name="_xlnm.Print_Area" localSheetId="9">'ATT 11A (2020)'!$A$1:$T$79</definedName>
    <definedName name="_xlnm.Print_Area" localSheetId="11">'ATT 11A (2021)'!$A$1:$T$79</definedName>
    <definedName name="_xlnm.Print_Area" localSheetId="14">'FERC Interest Rates'!$A$1:$E$57</definedName>
    <definedName name="_xlnm.Print_Titles" localSheetId="2">'ATT 10B (2020)'!$1:$4</definedName>
    <definedName name="_xlnm.Print_Titles" localSheetId="4">'ATT 10B (2021)'!$1:$4</definedName>
    <definedName name="_xlnm.Print_Titles" localSheetId="9">'ATT 11A (2020)'!$1:$4</definedName>
    <definedName name="_xlnm.Print_Titles" localSheetId="11">'ATT 11A (2021)'!$1:$4</definedName>
    <definedName name="PRTWKST" localSheetId="1">#REF!</definedName>
    <definedName name="PRTWKST" localSheetId="3">#REF!</definedName>
    <definedName name="PRTWKST" localSheetId="2">#REF!</definedName>
    <definedName name="PRTWKST" localSheetId="4">#REF!</definedName>
    <definedName name="PRTWKST" localSheetId="8">#REF!</definedName>
    <definedName name="PRTWKST" localSheetId="10">#REF!</definedName>
    <definedName name="PRTWKST" localSheetId="9">#REF!</definedName>
    <definedName name="PRTWKST" localSheetId="11">#REF!</definedName>
    <definedName name="PRTWKST">#REF!</definedName>
    <definedName name="RESNCC" localSheetId="1">#REF!</definedName>
    <definedName name="RESNCC" localSheetId="3">#REF!</definedName>
    <definedName name="RESNCC" localSheetId="2">#REF!</definedName>
    <definedName name="RESNCC" localSheetId="4">#REF!</definedName>
    <definedName name="RESNCC" localSheetId="8">#REF!</definedName>
    <definedName name="RESNCC" localSheetId="10">#REF!</definedName>
    <definedName name="RESNCC" localSheetId="9">#REF!</definedName>
    <definedName name="RESNCC" localSheetId="11">#REF!</definedName>
    <definedName name="RESNCC">#REF!</definedName>
    <definedName name="RESVAC" localSheetId="1">#REF!</definedName>
    <definedName name="RESVAC" localSheetId="3">#REF!</definedName>
    <definedName name="RESVAC" localSheetId="2">#REF!</definedName>
    <definedName name="RESVAC" localSheetId="4">#REF!</definedName>
    <definedName name="RESVAC" localSheetId="8">#REF!</definedName>
    <definedName name="RESVAC" localSheetId="10">#REF!</definedName>
    <definedName name="RESVAC" localSheetId="9">#REF!</definedName>
    <definedName name="RESVAC" localSheetId="11">#REF!</definedName>
    <definedName name="RESVAC">#REF!</definedName>
    <definedName name="SGSNCC" localSheetId="2">#REF!</definedName>
    <definedName name="SGSNCC" localSheetId="4">#REF!</definedName>
    <definedName name="SGSNCC" localSheetId="8">#REF!</definedName>
    <definedName name="SGSNCC" localSheetId="10">#REF!</definedName>
    <definedName name="SGSNCC" localSheetId="9">#REF!</definedName>
    <definedName name="SGSNCC" localSheetId="11">#REF!</definedName>
    <definedName name="SGSNCC">#REF!</definedName>
    <definedName name="STBonusFUNCTIONAL">#REF!</definedName>
    <definedName name="TIME" localSheetId="1">#REF!</definedName>
    <definedName name="TIME" localSheetId="3">#REF!</definedName>
    <definedName name="TIME" localSheetId="2">#REF!</definedName>
    <definedName name="TIME" localSheetId="4">#REF!</definedName>
    <definedName name="TIME" localSheetId="8">#REF!</definedName>
    <definedName name="TIME" localSheetId="10">#REF!</definedName>
    <definedName name="TIME" localSheetId="9">#REF!</definedName>
    <definedName name="TIME" localSheetId="11">#REF!</definedName>
    <definedName name="TIME">#REF!</definedName>
    <definedName name="UseTable">#REF!</definedName>
    <definedName name="UseYear">#REF!</definedName>
    <definedName name="UseYear2">#REF!</definedName>
    <definedName name="YesDiff">#REF!</definedName>
    <definedName name="YesP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E25" i="1"/>
  <c r="Q2" i="15"/>
  <c r="I2" i="15"/>
  <c r="A3" i="15"/>
  <c r="I3" i="15" s="1"/>
  <c r="Q3" i="15" s="1"/>
  <c r="A2" i="15"/>
  <c r="I3" i="14"/>
  <c r="Q3" i="14" s="1"/>
  <c r="Q2" i="12"/>
  <c r="I2" i="12"/>
  <c r="A3" i="12"/>
  <c r="A2" i="12"/>
  <c r="A4" i="15"/>
  <c r="I4" i="15" s="1"/>
  <c r="Q4" i="15" s="1"/>
  <c r="A4" i="14"/>
  <c r="I4" i="14" s="1"/>
  <c r="Q4" i="14" s="1"/>
  <c r="F18" i="16"/>
  <c r="E18" i="16"/>
  <c r="F13" i="16"/>
  <c r="E13" i="16"/>
  <c r="F8" i="16"/>
  <c r="E8" i="16"/>
  <c r="T70" i="30" l="1"/>
  <c r="T72" i="30" s="1"/>
  <c r="T58" i="30"/>
  <c r="T57" i="30"/>
  <c r="T60" i="30" s="1"/>
  <c r="T49" i="30"/>
  <c r="T37" i="30"/>
  <c r="T36" i="30"/>
  <c r="T39" i="30" s="1"/>
  <c r="T28" i="30"/>
  <c r="T16" i="30"/>
  <c r="T15" i="30"/>
  <c r="T18" i="30" s="1"/>
  <c r="T51" i="30" l="1"/>
  <c r="T30" i="30"/>
  <c r="T64" i="30" l="1"/>
  <c r="T67" i="30" s="1"/>
  <c r="T73" i="30" s="1"/>
  <c r="C42" i="29" s="1"/>
  <c r="E42" i="29" s="1"/>
  <c r="F19" i="16" s="1"/>
  <c r="T43" i="30"/>
  <c r="T46" i="30" s="1"/>
  <c r="T52" i="30" s="1"/>
  <c r="C41" i="29" s="1"/>
  <c r="E41" i="29" s="1"/>
  <c r="F14" i="16" s="1"/>
  <c r="T22" i="30"/>
  <c r="T25" i="30" s="1"/>
  <c r="T31" i="30" s="1"/>
  <c r="C40" i="29" s="1"/>
  <c r="E40" i="29" s="1"/>
  <c r="F9" i="16" s="1"/>
  <c r="E44" i="29" l="1"/>
  <c r="F55" i="29" s="1"/>
  <c r="F58" i="29" s="1"/>
  <c r="T70" i="28" l="1"/>
  <c r="T58" i="28"/>
  <c r="T57" i="28"/>
  <c r="T60" i="28" s="1"/>
  <c r="T49" i="28"/>
  <c r="T37" i="28"/>
  <c r="T36" i="28"/>
  <c r="T39" i="28" s="1"/>
  <c r="T28" i="28"/>
  <c r="T30" i="28" s="1"/>
  <c r="T16" i="28"/>
  <c r="T15" i="28"/>
  <c r="T18" i="28" l="1"/>
  <c r="T51" i="28"/>
  <c r="T72" i="28"/>
  <c r="T43" i="28" l="1"/>
  <c r="T46" i="28" s="1"/>
  <c r="T52" i="28" s="1"/>
  <c r="C41" i="27" s="1"/>
  <c r="E41" i="27" s="1"/>
  <c r="E14" i="16" s="1"/>
  <c r="T22" i="28" l="1"/>
  <c r="T25" i="28" s="1"/>
  <c r="T31" i="28" s="1"/>
  <c r="C40" i="27" s="1"/>
  <c r="E40" i="27" s="1"/>
  <c r="T64" i="28"/>
  <c r="T67" i="28" s="1"/>
  <c r="T73" i="28" s="1"/>
  <c r="C42" i="27" s="1"/>
  <c r="E42" i="27" s="1"/>
  <c r="E19" i="16" s="1"/>
  <c r="E9" i="16" l="1"/>
  <c r="E44" i="27"/>
  <c r="F55" i="27" s="1"/>
  <c r="F58" i="27" s="1"/>
  <c r="I16" i="15"/>
  <c r="Q16" i="15" s="1"/>
  <c r="A17" i="15"/>
  <c r="A18" i="15" s="1"/>
  <c r="I18" i="15" s="1"/>
  <c r="Q18" i="15" s="1"/>
  <c r="C16" i="15"/>
  <c r="K16" i="15" s="1"/>
  <c r="S16" i="15" s="1"/>
  <c r="B16" i="15"/>
  <c r="J16" i="15" s="1"/>
  <c r="R16" i="15" s="1"/>
  <c r="I16" i="14"/>
  <c r="Q16" i="14" s="1"/>
  <c r="A17" i="14"/>
  <c r="I17" i="14" s="1"/>
  <c r="Q17" i="14" s="1"/>
  <c r="C16" i="14"/>
  <c r="K16" i="14" s="1"/>
  <c r="S16" i="14" s="1"/>
  <c r="B16" i="14"/>
  <c r="J16" i="14" s="1"/>
  <c r="R16" i="14" s="1"/>
  <c r="A4" i="16"/>
  <c r="I16" i="12"/>
  <c r="Q16" i="12" s="1"/>
  <c r="C16" i="12"/>
  <c r="K16" i="12" s="1"/>
  <c r="S16" i="12" s="1"/>
  <c r="C16" i="11"/>
  <c r="K16" i="11" s="1"/>
  <c r="S16" i="11" s="1"/>
  <c r="A17" i="12"/>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17" i="11"/>
  <c r="A18" i="11" s="1"/>
  <c r="I4" i="12"/>
  <c r="Q4" i="12" s="1"/>
  <c r="I3" i="11"/>
  <c r="I3" i="12" s="1"/>
  <c r="I4" i="11"/>
  <c r="Q4" i="11" s="1"/>
  <c r="I16" i="11"/>
  <c r="Q16" i="11" s="1"/>
  <c r="C17" i="15" l="1"/>
  <c r="K17" i="15" s="1"/>
  <c r="S17" i="15" s="1"/>
  <c r="B17" i="15"/>
  <c r="J17" i="15" s="1"/>
  <c r="R17" i="15" s="1"/>
  <c r="I17" i="15"/>
  <c r="Q17" i="15" s="1"/>
  <c r="B17" i="14"/>
  <c r="J17" i="14" s="1"/>
  <c r="R17" i="14" s="1"/>
  <c r="C17" i="14"/>
  <c r="K17" i="14" s="1"/>
  <c r="S17" i="14" s="1"/>
  <c r="A18" i="14"/>
  <c r="C43" i="12"/>
  <c r="K43" i="12" s="1"/>
  <c r="S43" i="12" s="1"/>
  <c r="I45" i="12"/>
  <c r="Q45" i="12" s="1"/>
  <c r="C40" i="12"/>
  <c r="K40" i="12" s="1"/>
  <c r="S40" i="12" s="1"/>
  <c r="C39" i="12"/>
  <c r="K39" i="12" s="1"/>
  <c r="S39" i="12" s="1"/>
  <c r="C27" i="12"/>
  <c r="K27" i="12" s="1"/>
  <c r="S27" i="12" s="1"/>
  <c r="I41" i="12"/>
  <c r="Q41" i="12" s="1"/>
  <c r="I29" i="12"/>
  <c r="Q29" i="12" s="1"/>
  <c r="I17" i="12"/>
  <c r="Q17" i="12" s="1"/>
  <c r="C28" i="12"/>
  <c r="K28" i="12" s="1"/>
  <c r="S28" i="12" s="1"/>
  <c r="I42" i="12"/>
  <c r="Q42" i="12" s="1"/>
  <c r="I30" i="12"/>
  <c r="Q30" i="12" s="1"/>
  <c r="I18" i="12"/>
  <c r="Q18" i="12" s="1"/>
  <c r="C38" i="12"/>
  <c r="K38" i="12" s="1"/>
  <c r="S38" i="12" s="1"/>
  <c r="C26" i="12"/>
  <c r="K26" i="12" s="1"/>
  <c r="S26" i="12" s="1"/>
  <c r="I40" i="12"/>
  <c r="Q40" i="12" s="1"/>
  <c r="I28" i="12"/>
  <c r="Q28" i="12" s="1"/>
  <c r="A47" i="12"/>
  <c r="C46" i="12"/>
  <c r="C36" i="12"/>
  <c r="K36" i="12" s="1"/>
  <c r="S36" i="12" s="1"/>
  <c r="C24" i="12"/>
  <c r="K24" i="12" s="1"/>
  <c r="S24" i="12" s="1"/>
  <c r="I38" i="12"/>
  <c r="Q38" i="12" s="1"/>
  <c r="I26" i="12"/>
  <c r="Q26" i="12" s="1"/>
  <c r="C25" i="12"/>
  <c r="K25" i="12" s="1"/>
  <c r="S25" i="12" s="1"/>
  <c r="C35" i="12"/>
  <c r="K35" i="12" s="1"/>
  <c r="S35" i="12" s="1"/>
  <c r="C23" i="12"/>
  <c r="K23" i="12" s="1"/>
  <c r="S23" i="12" s="1"/>
  <c r="I37" i="12"/>
  <c r="Q37" i="12" s="1"/>
  <c r="I25" i="12"/>
  <c r="Q25" i="12" s="1"/>
  <c r="C34" i="12"/>
  <c r="K34" i="12" s="1"/>
  <c r="S34" i="12" s="1"/>
  <c r="C22" i="12"/>
  <c r="K22" i="12" s="1"/>
  <c r="S22" i="12" s="1"/>
  <c r="I36" i="12"/>
  <c r="Q36" i="12" s="1"/>
  <c r="I24" i="12"/>
  <c r="Q24" i="12" s="1"/>
  <c r="C37" i="12"/>
  <c r="K37" i="12" s="1"/>
  <c r="S37" i="12" s="1"/>
  <c r="I27" i="12"/>
  <c r="Q27" i="12" s="1"/>
  <c r="C33" i="12"/>
  <c r="K33" i="12" s="1"/>
  <c r="S33" i="12" s="1"/>
  <c r="C21" i="12"/>
  <c r="K21" i="12" s="1"/>
  <c r="S21" i="12" s="1"/>
  <c r="I35" i="12"/>
  <c r="Q35" i="12" s="1"/>
  <c r="I23" i="12"/>
  <c r="Q23" i="12" s="1"/>
  <c r="I39" i="12"/>
  <c r="Q39" i="12" s="1"/>
  <c r="C45" i="12"/>
  <c r="K45" i="12" s="1"/>
  <c r="S45" i="12" s="1"/>
  <c r="C44" i="12"/>
  <c r="K44" i="12" s="1"/>
  <c r="S44" i="12" s="1"/>
  <c r="C32" i="12"/>
  <c r="K32" i="12" s="1"/>
  <c r="S32" i="12" s="1"/>
  <c r="C20" i="12"/>
  <c r="K20" i="12" s="1"/>
  <c r="S20" i="12" s="1"/>
  <c r="I46" i="12"/>
  <c r="Q46" i="12" s="1"/>
  <c r="I34" i="12"/>
  <c r="Q34" i="12" s="1"/>
  <c r="I22" i="12"/>
  <c r="Q22" i="12" s="1"/>
  <c r="C31" i="12"/>
  <c r="K31" i="12" s="1"/>
  <c r="S31" i="12" s="1"/>
  <c r="I33" i="12"/>
  <c r="Q33" i="12" s="1"/>
  <c r="C42" i="12"/>
  <c r="K42" i="12" s="1"/>
  <c r="S42" i="12" s="1"/>
  <c r="C30" i="12"/>
  <c r="K30" i="12" s="1"/>
  <c r="S30" i="12" s="1"/>
  <c r="C18" i="12"/>
  <c r="K18" i="12" s="1"/>
  <c r="S18" i="12" s="1"/>
  <c r="I44" i="12"/>
  <c r="Q44" i="12" s="1"/>
  <c r="I32" i="12"/>
  <c r="Q32" i="12" s="1"/>
  <c r="I20" i="12"/>
  <c r="Q20" i="12" s="1"/>
  <c r="C19" i="12"/>
  <c r="K19" i="12" s="1"/>
  <c r="S19" i="12" s="1"/>
  <c r="I21" i="12"/>
  <c r="Q21" i="12" s="1"/>
  <c r="C41" i="12"/>
  <c r="K41" i="12" s="1"/>
  <c r="S41" i="12" s="1"/>
  <c r="C29" i="12"/>
  <c r="K29" i="12" s="1"/>
  <c r="S29" i="12" s="1"/>
  <c r="C17" i="12"/>
  <c r="K17" i="12" s="1"/>
  <c r="S17" i="12" s="1"/>
  <c r="I43" i="12"/>
  <c r="Q43" i="12" s="1"/>
  <c r="I31" i="12"/>
  <c r="Q31" i="12" s="1"/>
  <c r="I19" i="12"/>
  <c r="Q19" i="12" s="1"/>
  <c r="A19" i="11"/>
  <c r="C19" i="11" s="1"/>
  <c r="K19" i="11" s="1"/>
  <c r="S19" i="11" s="1"/>
  <c r="I18" i="11"/>
  <c r="Q18" i="11" s="1"/>
  <c r="I17" i="11"/>
  <c r="Q17" i="11" s="1"/>
  <c r="C17" i="11"/>
  <c r="K17" i="11" s="1"/>
  <c r="S17" i="11" s="1"/>
  <c r="Q3" i="11"/>
  <c r="Q3" i="12" s="1"/>
  <c r="A19" i="15"/>
  <c r="I19" i="15" s="1"/>
  <c r="Q19" i="15" s="1"/>
  <c r="C18" i="15"/>
  <c r="K18" i="15" s="1"/>
  <c r="S18" i="15" s="1"/>
  <c r="B18" i="15"/>
  <c r="J18" i="15" s="1"/>
  <c r="R18" i="15" s="1"/>
  <c r="C18" i="11"/>
  <c r="K18" i="11" s="1"/>
  <c r="S18" i="11" s="1"/>
  <c r="A19" i="14" l="1"/>
  <c r="I18" i="14"/>
  <c r="Q18" i="14" s="1"/>
  <c r="C18" i="14"/>
  <c r="K18" i="14" s="1"/>
  <c r="S18" i="14" s="1"/>
  <c r="B18" i="14"/>
  <c r="J18" i="14" s="1"/>
  <c r="R18" i="14" s="1"/>
  <c r="A48" i="12"/>
  <c r="C47" i="12"/>
  <c r="I47" i="12"/>
  <c r="Q47" i="12" s="1"/>
  <c r="A20" i="11"/>
  <c r="I19" i="11"/>
  <c r="Q19" i="11" s="1"/>
  <c r="K46" i="12"/>
  <c r="S46" i="12" s="1"/>
  <c r="A20" i="15"/>
  <c r="I20" i="15" s="1"/>
  <c r="Q20" i="15" s="1"/>
  <c r="C19" i="15"/>
  <c r="K19" i="15" s="1"/>
  <c r="S19" i="15" s="1"/>
  <c r="B19" i="15"/>
  <c r="J19" i="15" s="1"/>
  <c r="R19" i="15" s="1"/>
  <c r="I19" i="14" l="1"/>
  <c r="Q19" i="14" s="1"/>
  <c r="A20" i="14"/>
  <c r="C19" i="14"/>
  <c r="K19" i="14" s="1"/>
  <c r="S19" i="14" s="1"/>
  <c r="B19" i="14"/>
  <c r="J19" i="14" s="1"/>
  <c r="R19" i="14" s="1"/>
  <c r="A49" i="12"/>
  <c r="C48" i="12"/>
  <c r="I48" i="12"/>
  <c r="Q48" i="12" s="1"/>
  <c r="A21" i="11"/>
  <c r="C20" i="11"/>
  <c r="K20" i="11" s="1"/>
  <c r="S20" i="11" s="1"/>
  <c r="I20" i="11"/>
  <c r="Q20" i="11" s="1"/>
  <c r="K47" i="12"/>
  <c r="S47" i="12" s="1"/>
  <c r="B20" i="15"/>
  <c r="J20" i="15" s="1"/>
  <c r="R20" i="15" s="1"/>
  <c r="A21" i="15"/>
  <c r="I21" i="15" s="1"/>
  <c r="Q21" i="15" s="1"/>
  <c r="C20" i="15"/>
  <c r="K20" i="15" s="1"/>
  <c r="S20" i="15" s="1"/>
  <c r="I20" i="14" l="1"/>
  <c r="Q20" i="14" s="1"/>
  <c r="C20" i="14"/>
  <c r="K20" i="14" s="1"/>
  <c r="S20" i="14" s="1"/>
  <c r="B20" i="14"/>
  <c r="J20" i="14" s="1"/>
  <c r="R20" i="14" s="1"/>
  <c r="A21" i="14"/>
  <c r="A50" i="12"/>
  <c r="I49" i="12"/>
  <c r="Q49" i="12" s="1"/>
  <c r="A22" i="11"/>
  <c r="C21" i="11"/>
  <c r="K21" i="11" s="1"/>
  <c r="S21" i="11" s="1"/>
  <c r="I21" i="11"/>
  <c r="Q21" i="11" s="1"/>
  <c r="C49" i="12"/>
  <c r="K48" i="12"/>
  <c r="S48" i="12" s="1"/>
  <c r="C21" i="15"/>
  <c r="K21" i="15" s="1"/>
  <c r="S21" i="15" s="1"/>
  <c r="B21" i="15"/>
  <c r="J21" i="15" s="1"/>
  <c r="R21" i="15" s="1"/>
  <c r="A22" i="15"/>
  <c r="I22" i="15" s="1"/>
  <c r="Q22" i="15" s="1"/>
  <c r="I21" i="14" l="1"/>
  <c r="Q21" i="14" s="1"/>
  <c r="A22" i="14"/>
  <c r="C21" i="14"/>
  <c r="K21" i="14" s="1"/>
  <c r="S21" i="14" s="1"/>
  <c r="B21" i="14"/>
  <c r="J21" i="14" s="1"/>
  <c r="R21" i="14" s="1"/>
  <c r="A51" i="12"/>
  <c r="I50" i="12"/>
  <c r="Q50" i="12" s="1"/>
  <c r="A23" i="11"/>
  <c r="C22" i="11"/>
  <c r="K22" i="11" s="1"/>
  <c r="S22" i="11" s="1"/>
  <c r="I22" i="11"/>
  <c r="Q22" i="11" s="1"/>
  <c r="K49" i="12"/>
  <c r="S49" i="12" s="1"/>
  <c r="C50" i="12"/>
  <c r="A23" i="15"/>
  <c r="I23" i="15" s="1"/>
  <c r="Q23" i="15" s="1"/>
  <c r="C22" i="15"/>
  <c r="K22" i="15" s="1"/>
  <c r="S22" i="15" s="1"/>
  <c r="B22" i="15"/>
  <c r="J22" i="15" s="1"/>
  <c r="R22" i="15" s="1"/>
  <c r="I22" i="14" l="1"/>
  <c r="Q22" i="14" s="1"/>
  <c r="A23" i="14"/>
  <c r="C22" i="14"/>
  <c r="K22" i="14" s="1"/>
  <c r="S22" i="14" s="1"/>
  <c r="B22" i="14"/>
  <c r="J22" i="14" s="1"/>
  <c r="R22" i="14" s="1"/>
  <c r="A52" i="12"/>
  <c r="I52" i="12" s="1"/>
  <c r="Q52" i="12" s="1"/>
  <c r="I51" i="12"/>
  <c r="Q51" i="12" s="1"/>
  <c r="A24" i="11"/>
  <c r="C23" i="11"/>
  <c r="K23" i="11" s="1"/>
  <c r="S23" i="11" s="1"/>
  <c r="I23" i="11"/>
  <c r="Q23" i="11" s="1"/>
  <c r="K50" i="12"/>
  <c r="S50" i="12" s="1"/>
  <c r="C51" i="12"/>
  <c r="K51" i="12" s="1"/>
  <c r="S51" i="12" s="1"/>
  <c r="A24" i="15"/>
  <c r="I24" i="15" s="1"/>
  <c r="Q24" i="15" s="1"/>
  <c r="C23" i="15"/>
  <c r="K23" i="15" s="1"/>
  <c r="S23" i="15" s="1"/>
  <c r="B23" i="15"/>
  <c r="J23" i="15" s="1"/>
  <c r="R23" i="15" s="1"/>
  <c r="I23" i="14" l="1"/>
  <c r="Q23" i="14" s="1"/>
  <c r="B23" i="14"/>
  <c r="J23" i="14" s="1"/>
  <c r="R23" i="14" s="1"/>
  <c r="A24" i="14"/>
  <c r="C23" i="14"/>
  <c r="K23" i="14" s="1"/>
  <c r="S23" i="14" s="1"/>
  <c r="A25" i="11"/>
  <c r="I24" i="11"/>
  <c r="Q24" i="11" s="1"/>
  <c r="C24" i="11"/>
  <c r="K24" i="11" s="1"/>
  <c r="S24" i="11" s="1"/>
  <c r="B24" i="15"/>
  <c r="J24" i="15" s="1"/>
  <c r="R24" i="15" s="1"/>
  <c r="A25" i="15"/>
  <c r="I25" i="15" s="1"/>
  <c r="Q25" i="15" s="1"/>
  <c r="C24" i="15"/>
  <c r="K24" i="15" s="1"/>
  <c r="S24" i="15" s="1"/>
  <c r="I24" i="14" l="1"/>
  <c r="Q24" i="14" s="1"/>
  <c r="B24" i="14"/>
  <c r="J24" i="14" s="1"/>
  <c r="R24" i="14" s="1"/>
  <c r="C24" i="14"/>
  <c r="K24" i="14" s="1"/>
  <c r="S24" i="14" s="1"/>
  <c r="A25" i="14"/>
  <c r="A26" i="11"/>
  <c r="C25" i="11"/>
  <c r="K25" i="11" s="1"/>
  <c r="S25" i="11" s="1"/>
  <c r="I25" i="11"/>
  <c r="Q25" i="11" s="1"/>
  <c r="C25" i="15"/>
  <c r="K25" i="15" s="1"/>
  <c r="S25" i="15" s="1"/>
  <c r="B25" i="15"/>
  <c r="J25" i="15" s="1"/>
  <c r="R25" i="15" s="1"/>
  <c r="A26" i="15"/>
  <c r="I26" i="15" s="1"/>
  <c r="Q26" i="15" s="1"/>
  <c r="I25" i="14" l="1"/>
  <c r="Q25" i="14" s="1"/>
  <c r="B25" i="14"/>
  <c r="J25" i="14" s="1"/>
  <c r="R25" i="14" s="1"/>
  <c r="A26" i="14"/>
  <c r="C25" i="14"/>
  <c r="K25" i="14" s="1"/>
  <c r="S25" i="14" s="1"/>
  <c r="A27" i="11"/>
  <c r="I26" i="11"/>
  <c r="Q26" i="11" s="1"/>
  <c r="C26" i="11"/>
  <c r="K26" i="11" s="1"/>
  <c r="S26" i="11" s="1"/>
  <c r="A27" i="15"/>
  <c r="I27" i="15" s="1"/>
  <c r="Q27" i="15" s="1"/>
  <c r="C26" i="15"/>
  <c r="K26" i="15" s="1"/>
  <c r="S26" i="15" s="1"/>
  <c r="B26" i="15"/>
  <c r="J26" i="15" s="1"/>
  <c r="R26" i="15" s="1"/>
  <c r="I26" i="14" l="1"/>
  <c r="Q26" i="14" s="1"/>
  <c r="B26" i="14"/>
  <c r="J26" i="14" s="1"/>
  <c r="R26" i="14" s="1"/>
  <c r="A27" i="14"/>
  <c r="C26" i="14"/>
  <c r="K26" i="14" s="1"/>
  <c r="S26" i="14" s="1"/>
  <c r="A28" i="11"/>
  <c r="C27" i="11"/>
  <c r="K27" i="11" s="1"/>
  <c r="S27" i="11" s="1"/>
  <c r="I27" i="11"/>
  <c r="Q27" i="11" s="1"/>
  <c r="A28" i="15"/>
  <c r="I28" i="15" s="1"/>
  <c r="Q28" i="15" s="1"/>
  <c r="C27" i="15"/>
  <c r="K27" i="15" s="1"/>
  <c r="S27" i="15" s="1"/>
  <c r="B27" i="15"/>
  <c r="J27" i="15" s="1"/>
  <c r="R27" i="15" s="1"/>
  <c r="I27" i="14" l="1"/>
  <c r="Q27" i="14" s="1"/>
  <c r="B27" i="14"/>
  <c r="J27" i="14" s="1"/>
  <c r="R27" i="14" s="1"/>
  <c r="A28" i="14"/>
  <c r="C27" i="14"/>
  <c r="K27" i="14" s="1"/>
  <c r="S27" i="14" s="1"/>
  <c r="A29" i="11"/>
  <c r="C28" i="11"/>
  <c r="K28" i="11" s="1"/>
  <c r="S28" i="11" s="1"/>
  <c r="I28" i="11"/>
  <c r="Q28" i="11" s="1"/>
  <c r="B28" i="15"/>
  <c r="J28" i="15" s="1"/>
  <c r="R28" i="15" s="1"/>
  <c r="A29" i="15"/>
  <c r="I29" i="15" s="1"/>
  <c r="Q29" i="15" s="1"/>
  <c r="C28" i="15"/>
  <c r="K28" i="15" s="1"/>
  <c r="S28" i="15" s="1"/>
  <c r="I28" i="14" l="1"/>
  <c r="Q28" i="14" s="1"/>
  <c r="C28" i="14"/>
  <c r="K28" i="14" s="1"/>
  <c r="S28" i="14" s="1"/>
  <c r="B28" i="14"/>
  <c r="J28" i="14" s="1"/>
  <c r="R28" i="14" s="1"/>
  <c r="A29" i="14"/>
  <c r="A30" i="11"/>
  <c r="C29" i="11"/>
  <c r="K29" i="11" s="1"/>
  <c r="S29" i="11" s="1"/>
  <c r="I29" i="11"/>
  <c r="Q29" i="11" s="1"/>
  <c r="B29" i="15"/>
  <c r="J29" i="15" s="1"/>
  <c r="R29" i="15" s="1"/>
  <c r="C29" i="15"/>
  <c r="K29" i="15" s="1"/>
  <c r="S29" i="15" s="1"/>
  <c r="A30" i="15"/>
  <c r="I30" i="15" s="1"/>
  <c r="Q30" i="15" s="1"/>
  <c r="I29" i="14" l="1"/>
  <c r="Q29" i="14" s="1"/>
  <c r="C29" i="14"/>
  <c r="K29" i="14" s="1"/>
  <c r="S29" i="14" s="1"/>
  <c r="B29" i="14"/>
  <c r="J29" i="14" s="1"/>
  <c r="R29" i="14" s="1"/>
  <c r="A30" i="14"/>
  <c r="A31" i="11"/>
  <c r="C30" i="11"/>
  <c r="K30" i="11" s="1"/>
  <c r="S30" i="11" s="1"/>
  <c r="I30" i="11"/>
  <c r="Q30" i="11" s="1"/>
  <c r="A31" i="15"/>
  <c r="I31" i="15" s="1"/>
  <c r="Q31" i="15" s="1"/>
  <c r="C30" i="15"/>
  <c r="K30" i="15" s="1"/>
  <c r="S30" i="15" s="1"/>
  <c r="B30" i="15"/>
  <c r="J30" i="15" s="1"/>
  <c r="R30" i="15" s="1"/>
  <c r="I30" i="14" l="1"/>
  <c r="Q30" i="14" s="1"/>
  <c r="B30" i="14"/>
  <c r="J30" i="14" s="1"/>
  <c r="R30" i="14" s="1"/>
  <c r="A31" i="14"/>
  <c r="C30" i="14"/>
  <c r="K30" i="14" s="1"/>
  <c r="S30" i="14" s="1"/>
  <c r="A32" i="11"/>
  <c r="C31" i="11"/>
  <c r="K31" i="11" s="1"/>
  <c r="S31" i="11" s="1"/>
  <c r="I31" i="11"/>
  <c r="Q31" i="11" s="1"/>
  <c r="A32" i="15"/>
  <c r="I32" i="15" s="1"/>
  <c r="Q32" i="15" s="1"/>
  <c r="C31" i="15"/>
  <c r="K31" i="15" s="1"/>
  <c r="S31" i="15" s="1"/>
  <c r="B31" i="15"/>
  <c r="J31" i="15" s="1"/>
  <c r="R31" i="15" s="1"/>
  <c r="I31" i="14" l="1"/>
  <c r="Q31" i="14" s="1"/>
  <c r="B31" i="14"/>
  <c r="J31" i="14" s="1"/>
  <c r="R31" i="14" s="1"/>
  <c r="C31" i="14"/>
  <c r="K31" i="14" s="1"/>
  <c r="S31" i="14" s="1"/>
  <c r="A32" i="14"/>
  <c r="A33" i="11"/>
  <c r="C32" i="11"/>
  <c r="K32" i="11" s="1"/>
  <c r="S32" i="11" s="1"/>
  <c r="I32" i="11"/>
  <c r="Q32" i="11" s="1"/>
  <c r="B32" i="15"/>
  <c r="J32" i="15" s="1"/>
  <c r="R32" i="15" s="1"/>
  <c r="A33" i="15"/>
  <c r="I33" i="15" s="1"/>
  <c r="Q33" i="15" s="1"/>
  <c r="C32" i="15"/>
  <c r="K32" i="15" s="1"/>
  <c r="S32" i="15" s="1"/>
  <c r="I32" i="14" l="1"/>
  <c r="Q32" i="14" s="1"/>
  <c r="C32" i="14"/>
  <c r="K32" i="14" s="1"/>
  <c r="S32" i="14" s="1"/>
  <c r="B32" i="14"/>
  <c r="J32" i="14" s="1"/>
  <c r="R32" i="14" s="1"/>
  <c r="A33" i="14"/>
  <c r="A34" i="11"/>
  <c r="C33" i="11"/>
  <c r="K33" i="11" s="1"/>
  <c r="S33" i="11" s="1"/>
  <c r="I33" i="11"/>
  <c r="Q33" i="11" s="1"/>
  <c r="B33" i="15"/>
  <c r="J33" i="15" s="1"/>
  <c r="R33" i="15" s="1"/>
  <c r="C33" i="15"/>
  <c r="K33" i="15" s="1"/>
  <c r="S33" i="15" s="1"/>
  <c r="A34" i="15"/>
  <c r="I34" i="15" s="1"/>
  <c r="Q34" i="15" s="1"/>
  <c r="I33" i="14" l="1"/>
  <c r="Q33" i="14" s="1"/>
  <c r="B33" i="14"/>
  <c r="J33" i="14" s="1"/>
  <c r="R33" i="14" s="1"/>
  <c r="A34" i="14"/>
  <c r="C33" i="14"/>
  <c r="K33" i="14" s="1"/>
  <c r="S33" i="14" s="1"/>
  <c r="A35" i="11"/>
  <c r="C34" i="11"/>
  <c r="K34" i="11" s="1"/>
  <c r="S34" i="11" s="1"/>
  <c r="I34" i="11"/>
  <c r="Q34" i="11" s="1"/>
  <c r="A35" i="15"/>
  <c r="I35" i="15" s="1"/>
  <c r="Q35" i="15" s="1"/>
  <c r="C34" i="15"/>
  <c r="K34" i="15" s="1"/>
  <c r="S34" i="15" s="1"/>
  <c r="B34" i="15"/>
  <c r="J34" i="15" s="1"/>
  <c r="R34" i="15" s="1"/>
  <c r="I34" i="14" l="1"/>
  <c r="Q34" i="14" s="1"/>
  <c r="B34" i="14"/>
  <c r="J34" i="14" s="1"/>
  <c r="R34" i="14" s="1"/>
  <c r="C34" i="14"/>
  <c r="K34" i="14" s="1"/>
  <c r="S34" i="14" s="1"/>
  <c r="A35" i="14"/>
  <c r="A36" i="11"/>
  <c r="C35" i="11"/>
  <c r="K35" i="11" s="1"/>
  <c r="S35" i="11" s="1"/>
  <c r="I35" i="11"/>
  <c r="Q35" i="11" s="1"/>
  <c r="A36" i="15"/>
  <c r="I36" i="15" s="1"/>
  <c r="Q36" i="15" s="1"/>
  <c r="C35" i="15"/>
  <c r="K35" i="15" s="1"/>
  <c r="S35" i="15" s="1"/>
  <c r="B35" i="15"/>
  <c r="J35" i="15" s="1"/>
  <c r="R35" i="15" s="1"/>
  <c r="I35" i="14" l="1"/>
  <c r="Q35" i="14" s="1"/>
  <c r="B35" i="14"/>
  <c r="J35" i="14" s="1"/>
  <c r="R35" i="14" s="1"/>
  <c r="A36" i="14"/>
  <c r="C35" i="14"/>
  <c r="K35" i="14" s="1"/>
  <c r="S35" i="14" s="1"/>
  <c r="A37" i="11"/>
  <c r="I36" i="11"/>
  <c r="Q36" i="11" s="1"/>
  <c r="C36" i="11"/>
  <c r="K36" i="11" s="1"/>
  <c r="S36" i="11" s="1"/>
  <c r="B36" i="15"/>
  <c r="J36" i="15" s="1"/>
  <c r="R36" i="15" s="1"/>
  <c r="A37" i="15"/>
  <c r="I37" i="15" s="1"/>
  <c r="Q37" i="15" s="1"/>
  <c r="C36" i="15"/>
  <c r="K36" i="15" s="1"/>
  <c r="S36" i="15" s="1"/>
  <c r="I36" i="14" l="1"/>
  <c r="Q36" i="14" s="1"/>
  <c r="C36" i="14"/>
  <c r="K36" i="14" s="1"/>
  <c r="S36" i="14" s="1"/>
  <c r="A37" i="14"/>
  <c r="B36" i="14"/>
  <c r="J36" i="14" s="1"/>
  <c r="R36" i="14" s="1"/>
  <c r="A38" i="11"/>
  <c r="C37" i="11"/>
  <c r="K37" i="11" s="1"/>
  <c r="S37" i="11" s="1"/>
  <c r="I37" i="11"/>
  <c r="Q37" i="11" s="1"/>
  <c r="B37" i="15"/>
  <c r="J37" i="15" s="1"/>
  <c r="R37" i="15" s="1"/>
  <c r="C37" i="15"/>
  <c r="K37" i="15" s="1"/>
  <c r="S37" i="15" s="1"/>
  <c r="A38" i="15"/>
  <c r="I38" i="15" s="1"/>
  <c r="Q38" i="15" s="1"/>
  <c r="I37" i="14" l="1"/>
  <c r="Q37" i="14" s="1"/>
  <c r="A38" i="14"/>
  <c r="C37" i="14"/>
  <c r="K37" i="14" s="1"/>
  <c r="S37" i="14" s="1"/>
  <c r="B37" i="14"/>
  <c r="J37" i="14" s="1"/>
  <c r="R37" i="14" s="1"/>
  <c r="A39" i="11"/>
  <c r="I38" i="11"/>
  <c r="Q38" i="11" s="1"/>
  <c r="C38" i="11"/>
  <c r="K38" i="11" s="1"/>
  <c r="S38" i="11" s="1"/>
  <c r="A39" i="15"/>
  <c r="I39" i="15" s="1"/>
  <c r="Q39" i="15" s="1"/>
  <c r="C38" i="15"/>
  <c r="K38" i="15" s="1"/>
  <c r="S38" i="15" s="1"/>
  <c r="B38" i="15"/>
  <c r="J38" i="15" s="1"/>
  <c r="R38" i="15" s="1"/>
  <c r="I38" i="14" l="1"/>
  <c r="Q38" i="14" s="1"/>
  <c r="B38" i="14"/>
  <c r="J38" i="14" s="1"/>
  <c r="R38" i="14" s="1"/>
  <c r="A39" i="14"/>
  <c r="C38" i="14"/>
  <c r="K38" i="14" s="1"/>
  <c r="S38" i="14" s="1"/>
  <c r="A40" i="11"/>
  <c r="C39" i="11"/>
  <c r="K39" i="11" s="1"/>
  <c r="S39" i="11" s="1"/>
  <c r="I39" i="11"/>
  <c r="Q39" i="11" s="1"/>
  <c r="A40" i="15"/>
  <c r="I40" i="15" s="1"/>
  <c r="Q40" i="15" s="1"/>
  <c r="C39" i="15"/>
  <c r="K39" i="15" s="1"/>
  <c r="S39" i="15" s="1"/>
  <c r="B39" i="15"/>
  <c r="J39" i="15" s="1"/>
  <c r="R39" i="15" s="1"/>
  <c r="I39" i="14" l="1"/>
  <c r="Q39" i="14" s="1"/>
  <c r="B39" i="14"/>
  <c r="J39" i="14" s="1"/>
  <c r="R39" i="14" s="1"/>
  <c r="C39" i="14"/>
  <c r="K39" i="14" s="1"/>
  <c r="S39" i="14" s="1"/>
  <c r="A40" i="14"/>
  <c r="A41" i="11"/>
  <c r="I40" i="11"/>
  <c r="Q40" i="11" s="1"/>
  <c r="C40" i="11"/>
  <c r="K40" i="11" s="1"/>
  <c r="S40" i="11" s="1"/>
  <c r="B40" i="15"/>
  <c r="J40" i="15" s="1"/>
  <c r="R40" i="15" s="1"/>
  <c r="A41" i="15"/>
  <c r="I41" i="15" s="1"/>
  <c r="Q41" i="15" s="1"/>
  <c r="C40" i="15"/>
  <c r="K40" i="15" s="1"/>
  <c r="S40" i="15" s="1"/>
  <c r="I40" i="14" l="1"/>
  <c r="Q40" i="14" s="1"/>
  <c r="C40" i="14"/>
  <c r="K40" i="14" s="1"/>
  <c r="S40" i="14" s="1"/>
  <c r="B40" i="14"/>
  <c r="J40" i="14" s="1"/>
  <c r="R40" i="14" s="1"/>
  <c r="A41" i="14"/>
  <c r="A42" i="11"/>
  <c r="C41" i="11"/>
  <c r="K41" i="11" s="1"/>
  <c r="S41" i="11" s="1"/>
  <c r="I41" i="11"/>
  <c r="Q41" i="11" s="1"/>
  <c r="C41" i="15"/>
  <c r="K41" i="15" s="1"/>
  <c r="S41" i="15" s="1"/>
  <c r="A42" i="15"/>
  <c r="I42" i="15" s="1"/>
  <c r="Q42" i="15" s="1"/>
  <c r="B41" i="15"/>
  <c r="J41" i="15" s="1"/>
  <c r="R41" i="15" s="1"/>
  <c r="I41" i="14" l="1"/>
  <c r="Q41" i="14" s="1"/>
  <c r="B41" i="14"/>
  <c r="J41" i="14" s="1"/>
  <c r="R41" i="14" s="1"/>
  <c r="C41" i="14"/>
  <c r="K41" i="14" s="1"/>
  <c r="S41" i="14" s="1"/>
  <c r="A42" i="14"/>
  <c r="A43" i="11"/>
  <c r="C42" i="11"/>
  <c r="K42" i="11" s="1"/>
  <c r="S42" i="11" s="1"/>
  <c r="I42" i="11"/>
  <c r="Q42" i="11" s="1"/>
  <c r="A43" i="15"/>
  <c r="I43" i="15" s="1"/>
  <c r="Q43" i="15" s="1"/>
  <c r="C42" i="15"/>
  <c r="K42" i="15" s="1"/>
  <c r="S42" i="15" s="1"/>
  <c r="B42" i="15"/>
  <c r="J42" i="15" s="1"/>
  <c r="R42" i="15" s="1"/>
  <c r="I42" i="14" l="1"/>
  <c r="Q42" i="14" s="1"/>
  <c r="B42" i="14"/>
  <c r="J42" i="14" s="1"/>
  <c r="R42" i="14" s="1"/>
  <c r="A43" i="14"/>
  <c r="C42" i="14"/>
  <c r="K42" i="14" s="1"/>
  <c r="S42" i="14" s="1"/>
  <c r="A44" i="11"/>
  <c r="C43" i="11"/>
  <c r="K43" i="11" s="1"/>
  <c r="S43" i="11" s="1"/>
  <c r="I43" i="11"/>
  <c r="Q43" i="11" s="1"/>
  <c r="A44" i="15"/>
  <c r="I44" i="15" s="1"/>
  <c r="Q44" i="15" s="1"/>
  <c r="C43" i="15"/>
  <c r="K43" i="15" s="1"/>
  <c r="S43" i="15" s="1"/>
  <c r="B43" i="15"/>
  <c r="J43" i="15" s="1"/>
  <c r="R43" i="15" s="1"/>
  <c r="I43" i="14" l="1"/>
  <c r="Q43" i="14" s="1"/>
  <c r="B43" i="14"/>
  <c r="J43" i="14" s="1"/>
  <c r="R43" i="14" s="1"/>
  <c r="A44" i="14"/>
  <c r="C43" i="14"/>
  <c r="K43" i="14" s="1"/>
  <c r="S43" i="14" s="1"/>
  <c r="A45" i="11"/>
  <c r="C44" i="11"/>
  <c r="K44" i="11" s="1"/>
  <c r="S44" i="11" s="1"/>
  <c r="I44" i="11"/>
  <c r="Q44" i="11" s="1"/>
  <c r="B44" i="15"/>
  <c r="J44" i="15" s="1"/>
  <c r="R44" i="15" s="1"/>
  <c r="A45" i="15"/>
  <c r="I45" i="15" s="1"/>
  <c r="Q45" i="15" s="1"/>
  <c r="C44" i="15"/>
  <c r="K44" i="15" s="1"/>
  <c r="S44" i="15" s="1"/>
  <c r="I44" i="14" l="1"/>
  <c r="Q44" i="14" s="1"/>
  <c r="C44" i="14"/>
  <c r="K44" i="14" s="1"/>
  <c r="S44" i="14" s="1"/>
  <c r="A45" i="14"/>
  <c r="B44" i="14"/>
  <c r="J44" i="14" s="1"/>
  <c r="R44" i="14" s="1"/>
  <c r="A46" i="11"/>
  <c r="C45" i="11"/>
  <c r="K45" i="11" s="1"/>
  <c r="S45" i="11" s="1"/>
  <c r="I45" i="11"/>
  <c r="Q45" i="11" s="1"/>
  <c r="A46" i="15"/>
  <c r="C45" i="15"/>
  <c r="B45" i="15"/>
  <c r="J45" i="15" s="1"/>
  <c r="R45" i="15" s="1"/>
  <c r="C46" i="15" l="1"/>
  <c r="K46" i="15" s="1"/>
  <c r="S46" i="15" s="1"/>
  <c r="I46" i="15"/>
  <c r="Q46" i="15" s="1"/>
  <c r="I45" i="14"/>
  <c r="Q45" i="14" s="1"/>
  <c r="A46" i="14"/>
  <c r="B45" i="14"/>
  <c r="J45" i="14" s="1"/>
  <c r="R45" i="14" s="1"/>
  <c r="C45" i="14"/>
  <c r="K45" i="14" s="1"/>
  <c r="S45" i="14" s="1"/>
  <c r="A47" i="11"/>
  <c r="I46" i="11"/>
  <c r="Q46" i="11" s="1"/>
  <c r="C46" i="11"/>
  <c r="K46" i="11" s="1"/>
  <c r="S46" i="11" s="1"/>
  <c r="K45" i="15"/>
  <c r="S45" i="15" s="1"/>
  <c r="A47" i="15"/>
  <c r="B46" i="15"/>
  <c r="J46" i="15" s="1"/>
  <c r="R46" i="15" s="1"/>
  <c r="C47" i="15" l="1"/>
  <c r="K47" i="15" s="1"/>
  <c r="S47" i="15" s="1"/>
  <c r="I47" i="15"/>
  <c r="Q47" i="15" s="1"/>
  <c r="I46" i="14"/>
  <c r="Q46" i="14" s="1"/>
  <c r="B46" i="14"/>
  <c r="J46" i="14" s="1"/>
  <c r="R46" i="14" s="1"/>
  <c r="C46" i="14"/>
  <c r="K46" i="14" s="1"/>
  <c r="S46" i="14" s="1"/>
  <c r="A47" i="14"/>
  <c r="A48" i="11"/>
  <c r="C47" i="11"/>
  <c r="K47" i="11" s="1"/>
  <c r="S47" i="11" s="1"/>
  <c r="I47" i="11"/>
  <c r="Q47" i="11" s="1"/>
  <c r="A48" i="15"/>
  <c r="B47" i="15"/>
  <c r="J47" i="15" s="1"/>
  <c r="R47" i="15" s="1"/>
  <c r="C48" i="15" l="1"/>
  <c r="K48" i="15" s="1"/>
  <c r="S48" i="15" s="1"/>
  <c r="I48" i="15"/>
  <c r="Q48" i="15" s="1"/>
  <c r="I47" i="14"/>
  <c r="Q47" i="14" s="1"/>
  <c r="B47" i="14"/>
  <c r="J47" i="14" s="1"/>
  <c r="R47" i="14" s="1"/>
  <c r="C47" i="14"/>
  <c r="K47" i="14" s="1"/>
  <c r="S47" i="14" s="1"/>
  <c r="A48" i="14"/>
  <c r="A49" i="11"/>
  <c r="I48" i="11"/>
  <c r="Q48" i="11" s="1"/>
  <c r="C48" i="11"/>
  <c r="K48" i="11" s="1"/>
  <c r="S48" i="11" s="1"/>
  <c r="B48" i="15"/>
  <c r="J48" i="15" s="1"/>
  <c r="R48" i="15" s="1"/>
  <c r="A49" i="15"/>
  <c r="I49" i="15" s="1"/>
  <c r="Q49" i="15" s="1"/>
  <c r="I48" i="14" l="1"/>
  <c r="Q48" i="14" s="1"/>
  <c r="B48" i="14"/>
  <c r="J48" i="14" s="1"/>
  <c r="R48" i="14" s="1"/>
  <c r="A49" i="14"/>
  <c r="C48" i="14"/>
  <c r="K48" i="14" s="1"/>
  <c r="S48" i="14" s="1"/>
  <c r="A50" i="11"/>
  <c r="C49" i="11"/>
  <c r="K49" i="11" s="1"/>
  <c r="S49" i="11" s="1"/>
  <c r="I49" i="11"/>
  <c r="Q49" i="11" s="1"/>
  <c r="C49" i="15"/>
  <c r="B49" i="15"/>
  <c r="J49" i="15" s="1"/>
  <c r="R49" i="15" s="1"/>
  <c r="A50" i="15"/>
  <c r="I50" i="15" s="1"/>
  <c r="Q50" i="15" s="1"/>
  <c r="I49" i="14" l="1"/>
  <c r="Q49" i="14" s="1"/>
  <c r="B49" i="14"/>
  <c r="J49" i="14" s="1"/>
  <c r="R49" i="14" s="1"/>
  <c r="A50" i="14"/>
  <c r="C49" i="14"/>
  <c r="K49" i="14" s="1"/>
  <c r="S49" i="14" s="1"/>
  <c r="A51" i="11"/>
  <c r="I50" i="11"/>
  <c r="Q50" i="11" s="1"/>
  <c r="C50" i="11"/>
  <c r="K50" i="11" s="1"/>
  <c r="S50" i="11" s="1"/>
  <c r="C50" i="15"/>
  <c r="K49" i="15"/>
  <c r="S49" i="15" s="1"/>
  <c r="A51" i="15"/>
  <c r="I51" i="15" s="1"/>
  <c r="Q51" i="15" s="1"/>
  <c r="B50" i="15"/>
  <c r="J50" i="15" s="1"/>
  <c r="R50" i="15" s="1"/>
  <c r="I50" i="14" l="1"/>
  <c r="Q50" i="14" s="1"/>
  <c r="B50" i="14"/>
  <c r="J50" i="14" s="1"/>
  <c r="R50" i="14" s="1"/>
  <c r="A51" i="14"/>
  <c r="C50" i="14"/>
  <c r="K50" i="14" s="1"/>
  <c r="S50" i="14" s="1"/>
  <c r="A52" i="11"/>
  <c r="I51" i="11"/>
  <c r="Q51" i="11" s="1"/>
  <c r="C51" i="11"/>
  <c r="K51" i="11" s="1"/>
  <c r="S51" i="11" s="1"/>
  <c r="C51" i="15"/>
  <c r="K51" i="15" s="1"/>
  <c r="S51" i="15" s="1"/>
  <c r="K50" i="15"/>
  <c r="S50" i="15" s="1"/>
  <c r="A52" i="15"/>
  <c r="B51" i="15"/>
  <c r="J51" i="15" s="1"/>
  <c r="R51" i="15" s="1"/>
  <c r="B52" i="15" l="1"/>
  <c r="J52" i="15" s="1"/>
  <c r="R52" i="15" s="1"/>
  <c r="I52" i="15"/>
  <c r="Q52" i="15" s="1"/>
  <c r="I51" i="14"/>
  <c r="Q51" i="14" s="1"/>
  <c r="C51" i="14"/>
  <c r="K51" i="14" s="1"/>
  <c r="S51" i="14" s="1"/>
  <c r="B51" i="14"/>
  <c r="J51" i="14" s="1"/>
  <c r="R51" i="14" s="1"/>
  <c r="A52" i="14"/>
  <c r="A53" i="11"/>
  <c r="I52" i="11"/>
  <c r="Q52" i="11" s="1"/>
  <c r="C52" i="11"/>
  <c r="K52" i="11" s="1"/>
  <c r="S52" i="11" s="1"/>
  <c r="I52" i="14" l="1"/>
  <c r="Q52" i="14" s="1"/>
  <c r="A53" i="14"/>
  <c r="C52" i="14"/>
  <c r="K52" i="14" s="1"/>
  <c r="S52" i="14" s="1"/>
  <c r="B52" i="14"/>
  <c r="J52" i="14" s="1"/>
  <c r="R52" i="14" s="1"/>
  <c r="A54" i="11"/>
  <c r="I53" i="11"/>
  <c r="Q53" i="11" s="1"/>
  <c r="C53" i="11"/>
  <c r="K53" i="11" s="1"/>
  <c r="S53" i="11" s="1"/>
  <c r="I53" i="14" l="1"/>
  <c r="Q53" i="14" s="1"/>
  <c r="A54" i="14"/>
  <c r="C53" i="14"/>
  <c r="K53" i="14" s="1"/>
  <c r="S53" i="14" s="1"/>
  <c r="B53" i="14"/>
  <c r="J53" i="14" s="1"/>
  <c r="R53" i="14" s="1"/>
  <c r="A55" i="11"/>
  <c r="I54" i="11"/>
  <c r="Q54" i="11" s="1"/>
  <c r="C54" i="11"/>
  <c r="K54" i="11" s="1"/>
  <c r="S54" i="11" s="1"/>
  <c r="I54" i="14" l="1"/>
  <c r="Q54" i="14" s="1"/>
  <c r="A55" i="14"/>
  <c r="C54" i="14"/>
  <c r="K54" i="14" s="1"/>
  <c r="S54" i="14" s="1"/>
  <c r="B54" i="14"/>
  <c r="J54" i="14" s="1"/>
  <c r="R54" i="14" s="1"/>
  <c r="A56" i="11"/>
  <c r="C55" i="11"/>
  <c r="K55" i="11" s="1"/>
  <c r="S55" i="11" s="1"/>
  <c r="I55" i="11"/>
  <c r="Q55" i="11" s="1"/>
  <c r="I55" i="14" l="1"/>
  <c r="Q55" i="14" s="1"/>
  <c r="A56" i="14"/>
  <c r="C55" i="14"/>
  <c r="K55" i="14" s="1"/>
  <c r="S55" i="14" s="1"/>
  <c r="B55" i="14"/>
  <c r="J55" i="14" s="1"/>
  <c r="R55" i="14" s="1"/>
  <c r="A57" i="11"/>
  <c r="C56" i="11"/>
  <c r="K56" i="11" s="1"/>
  <c r="S56" i="11" s="1"/>
  <c r="I56" i="11"/>
  <c r="Q56" i="11" s="1"/>
  <c r="I56" i="14" l="1"/>
  <c r="Q56" i="14" s="1"/>
  <c r="B56" i="14"/>
  <c r="J56" i="14" s="1"/>
  <c r="R56" i="14" s="1"/>
  <c r="A57" i="14"/>
  <c r="C56" i="14"/>
  <c r="K56" i="14" s="1"/>
  <c r="S56" i="14" s="1"/>
  <c r="A58" i="11"/>
  <c r="C57" i="11"/>
  <c r="K57" i="11" s="1"/>
  <c r="S57" i="11" s="1"/>
  <c r="I57" i="11"/>
  <c r="Q57" i="11" s="1"/>
  <c r="I57" i="14" l="1"/>
  <c r="Q57" i="14" s="1"/>
  <c r="B57" i="14"/>
  <c r="J57" i="14" s="1"/>
  <c r="R57" i="14" s="1"/>
  <c r="A58" i="14"/>
  <c r="C57" i="14"/>
  <c r="K57" i="14" s="1"/>
  <c r="S57" i="14" s="1"/>
  <c r="A59" i="11"/>
  <c r="C58" i="11"/>
  <c r="K58" i="11" s="1"/>
  <c r="S58" i="11" s="1"/>
  <c r="I58" i="11"/>
  <c r="Q58" i="11" s="1"/>
  <c r="C58" i="14" l="1"/>
  <c r="K58" i="14" s="1"/>
  <c r="S58" i="14" s="1"/>
  <c r="I58" i="14"/>
  <c r="Q58" i="14" s="1"/>
  <c r="A59" i="14"/>
  <c r="B58" i="14"/>
  <c r="J58" i="14" s="1"/>
  <c r="R58" i="14" s="1"/>
  <c r="A60" i="11"/>
  <c r="C59" i="11"/>
  <c r="K59" i="11" s="1"/>
  <c r="S59" i="11" s="1"/>
  <c r="I59" i="11"/>
  <c r="Q59" i="11" s="1"/>
  <c r="C59" i="14" l="1"/>
  <c r="K59" i="14" s="1"/>
  <c r="S59" i="14" s="1"/>
  <c r="I59" i="14"/>
  <c r="Q59" i="14" s="1"/>
  <c r="B59" i="14"/>
  <c r="J59" i="14" s="1"/>
  <c r="R59" i="14" s="1"/>
  <c r="A60" i="14"/>
  <c r="A61" i="11"/>
  <c r="C60" i="11"/>
  <c r="I60" i="11"/>
  <c r="Q60" i="11" s="1"/>
  <c r="C60" i="14" l="1"/>
  <c r="I60" i="14"/>
  <c r="Q60" i="14" s="1"/>
  <c r="B60" i="14"/>
  <c r="J60" i="14" s="1"/>
  <c r="R60" i="14" s="1"/>
  <c r="A61" i="14"/>
  <c r="C61" i="11"/>
  <c r="K60" i="11"/>
  <c r="S60" i="11" s="1"/>
  <c r="A62" i="11"/>
  <c r="I61" i="11"/>
  <c r="Q61" i="11" s="1"/>
  <c r="I61" i="14" l="1"/>
  <c r="Q61" i="14" s="1"/>
  <c r="A62" i="14"/>
  <c r="B61" i="14"/>
  <c r="J61" i="14" s="1"/>
  <c r="R61" i="14" s="1"/>
  <c r="K60" i="14"/>
  <c r="S60" i="14" s="1"/>
  <c r="C61" i="14"/>
  <c r="A63" i="11"/>
  <c r="I62" i="11"/>
  <c r="Q62" i="11" s="1"/>
  <c r="K61" i="11"/>
  <c r="S61" i="11" s="1"/>
  <c r="C62" i="11"/>
  <c r="K61" i="14" l="1"/>
  <c r="S61" i="14" s="1"/>
  <c r="C62" i="14"/>
  <c r="I62" i="14"/>
  <c r="Q62" i="14" s="1"/>
  <c r="A63" i="14"/>
  <c r="B62" i="14"/>
  <c r="J62" i="14" s="1"/>
  <c r="R62" i="14" s="1"/>
  <c r="K62" i="11"/>
  <c r="S62" i="11" s="1"/>
  <c r="C63" i="11"/>
  <c r="K63" i="11" s="1"/>
  <c r="S63" i="11" s="1"/>
  <c r="A64" i="11"/>
  <c r="I64" i="11" s="1"/>
  <c r="Q64" i="11" s="1"/>
  <c r="R64" i="11" s="1"/>
  <c r="I63" i="11"/>
  <c r="Q63" i="11" s="1"/>
  <c r="F18" i="1"/>
  <c r="E18" i="1"/>
  <c r="F13" i="1"/>
  <c r="E13" i="1"/>
  <c r="F8" i="1"/>
  <c r="E8" i="1"/>
  <c r="I63" i="14" l="1"/>
  <c r="Q63" i="14" s="1"/>
  <c r="B63" i="14"/>
  <c r="J63" i="14" s="1"/>
  <c r="R63" i="14" s="1"/>
  <c r="A64" i="14"/>
  <c r="C63" i="14"/>
  <c r="K63" i="14" s="1"/>
  <c r="S63" i="14" s="1"/>
  <c r="K62" i="14"/>
  <c r="S62" i="14" s="1"/>
  <c r="T92" i="24"/>
  <c r="T81" i="24"/>
  <c r="S81" i="24"/>
  <c r="T80" i="24"/>
  <c r="T79" i="24"/>
  <c r="T82" i="24" s="1"/>
  <c r="T62" i="24"/>
  <c r="T60" i="24"/>
  <c r="S49" i="24"/>
  <c r="T49" i="24" s="1"/>
  <c r="T48" i="24"/>
  <c r="J47" i="24"/>
  <c r="K47" i="24" s="1"/>
  <c r="L47" i="24" s="1"/>
  <c r="M47" i="24" s="1"/>
  <c r="N47" i="24" s="1"/>
  <c r="O47" i="24" s="1"/>
  <c r="P47" i="24" s="1"/>
  <c r="Q47" i="24" s="1"/>
  <c r="R47" i="24" s="1"/>
  <c r="S47" i="24" s="1"/>
  <c r="I47" i="24"/>
  <c r="H47" i="24"/>
  <c r="T47" i="24" s="1"/>
  <c r="T29" i="24"/>
  <c r="S18" i="24"/>
  <c r="T18" i="24" s="1"/>
  <c r="T19" i="24" s="1"/>
  <c r="T17" i="24"/>
  <c r="T16" i="24"/>
  <c r="D36" i="23"/>
  <c r="D35" i="23"/>
  <c r="D34" i="23"/>
  <c r="B64" i="14" l="1"/>
  <c r="I64" i="14"/>
  <c r="T31" i="24"/>
  <c r="T94" i="24"/>
  <c r="T50" i="24"/>
  <c r="J64" i="14" l="1"/>
  <c r="Q64" i="14"/>
  <c r="R64" i="14" s="1"/>
  <c r="T86" i="24"/>
  <c r="T89" i="24" s="1"/>
  <c r="T95" i="24" s="1"/>
  <c r="E36" i="23" s="1"/>
  <c r="F19" i="1" s="1"/>
  <c r="F20" i="1" s="1"/>
  <c r="T23" i="24"/>
  <c r="T26" i="24" s="1"/>
  <c r="T32" i="24" s="1"/>
  <c r="E35" i="23" s="1"/>
  <c r="F14" i="1" s="1"/>
  <c r="F15" i="1" s="1"/>
  <c r="T54" i="24" l="1"/>
  <c r="T57" i="24" s="1"/>
  <c r="T63" i="24" s="1"/>
  <c r="E34" i="23" s="1"/>
  <c r="E38" i="23" l="1"/>
  <c r="F55" i="23" s="1"/>
  <c r="F64" i="23" s="1"/>
  <c r="F9" i="1"/>
  <c r="F10" i="1" s="1"/>
  <c r="T94" i="22"/>
  <c r="T92" i="22"/>
  <c r="S81" i="22"/>
  <c r="T81" i="22" s="1"/>
  <c r="T82" i="22" s="1"/>
  <c r="T80" i="22"/>
  <c r="T79" i="22"/>
  <c r="T60" i="22"/>
  <c r="S49" i="22"/>
  <c r="T49" i="22" s="1"/>
  <c r="T48" i="22"/>
  <c r="H47" i="22"/>
  <c r="I47" i="22" s="1"/>
  <c r="J47" i="22" s="1"/>
  <c r="K47" i="22" s="1"/>
  <c r="L47" i="22" s="1"/>
  <c r="M47" i="22" s="1"/>
  <c r="N47" i="22" s="1"/>
  <c r="O47" i="22" s="1"/>
  <c r="P47" i="22" s="1"/>
  <c r="Q47" i="22" s="1"/>
  <c r="R47" i="22" s="1"/>
  <c r="S47" i="22" s="1"/>
  <c r="T29" i="22"/>
  <c r="S18" i="22"/>
  <c r="T18" i="22" s="1"/>
  <c r="T17" i="22"/>
  <c r="T16" i="22"/>
  <c r="D36" i="21"/>
  <c r="D35" i="21"/>
  <c r="D34" i="21"/>
  <c r="T62" i="22" l="1"/>
  <c r="T31" i="22"/>
  <c r="T19" i="22"/>
  <c r="T47" i="22"/>
  <c r="T50" i="22" s="1"/>
  <c r="T86" i="22" l="1"/>
  <c r="T89" i="22" s="1"/>
  <c r="T95" i="22" s="1"/>
  <c r="E36" i="21" s="1"/>
  <c r="E19" i="1" s="1"/>
  <c r="E20" i="1" s="1"/>
  <c r="T23" i="22" l="1"/>
  <c r="T26" i="22" s="1"/>
  <c r="T32" i="22" s="1"/>
  <c r="E35" i="21" s="1"/>
  <c r="E14" i="1" s="1"/>
  <c r="E15" i="1" s="1"/>
  <c r="T54" i="22"/>
  <c r="T57" i="22" s="1"/>
  <c r="T63" i="22" s="1"/>
  <c r="E34" i="21" s="1"/>
  <c r="E9" i="1" s="1"/>
  <c r="E10" i="1" s="1"/>
  <c r="E38" i="21" l="1"/>
  <c r="F55" i="21" s="1"/>
  <c r="F64" i="21" s="1"/>
  <c r="E23" i="16" l="1"/>
  <c r="G18" i="16"/>
  <c r="G13" i="16"/>
  <c r="A8" i="16" a="1"/>
  <c r="A8" i="16" s="1"/>
  <c r="V16" i="15"/>
  <c r="V17" i="15" s="1"/>
  <c r="V18" i="15" s="1"/>
  <c r="N16" i="15"/>
  <c r="N17" i="15" s="1"/>
  <c r="N18" i="15" s="1"/>
  <c r="F16" i="15"/>
  <c r="F17" i="15" s="1"/>
  <c r="F18" i="15" s="1"/>
  <c r="X64" i="14"/>
  <c r="P64" i="14"/>
  <c r="H64" i="14"/>
  <c r="V16" i="14"/>
  <c r="V17" i="14" s="1"/>
  <c r="V18" i="14" s="1"/>
  <c r="N16" i="14"/>
  <c r="N17" i="14" s="1"/>
  <c r="N18" i="14" s="1"/>
  <c r="F16" i="14"/>
  <c r="F17" i="14" s="1"/>
  <c r="F18" i="14" s="1"/>
  <c r="A8" i="1" a="1"/>
  <c r="A8" i="1" s="1"/>
  <c r="B52" i="12"/>
  <c r="J52" i="12" s="1"/>
  <c r="R52" i="12" s="1"/>
  <c r="B51" i="12"/>
  <c r="J51" i="12" s="1"/>
  <c r="R51" i="12" s="1"/>
  <c r="B50" i="12"/>
  <c r="J50" i="12" s="1"/>
  <c r="R50" i="12" s="1"/>
  <c r="B49" i="12"/>
  <c r="J49" i="12" s="1"/>
  <c r="R49" i="12" s="1"/>
  <c r="B48" i="12"/>
  <c r="J48" i="12" s="1"/>
  <c r="R48" i="12" s="1"/>
  <c r="B47" i="12"/>
  <c r="J47" i="12" s="1"/>
  <c r="R47" i="12" s="1"/>
  <c r="B46" i="12"/>
  <c r="J46" i="12" s="1"/>
  <c r="R46" i="12" s="1"/>
  <c r="B45" i="12"/>
  <c r="J45" i="12" s="1"/>
  <c r="R45" i="12" s="1"/>
  <c r="B44" i="12"/>
  <c r="J44" i="12" s="1"/>
  <c r="R44" i="12" s="1"/>
  <c r="B43" i="12"/>
  <c r="J43" i="12" s="1"/>
  <c r="R43" i="12" s="1"/>
  <c r="B42" i="12"/>
  <c r="J42" i="12" s="1"/>
  <c r="R42" i="12" s="1"/>
  <c r="B41" i="12"/>
  <c r="J41" i="12" s="1"/>
  <c r="R41" i="12" s="1"/>
  <c r="B40" i="12"/>
  <c r="J40" i="12" s="1"/>
  <c r="R40" i="12" s="1"/>
  <c r="B39" i="12"/>
  <c r="J39" i="12" s="1"/>
  <c r="R39" i="12" s="1"/>
  <c r="B38" i="12"/>
  <c r="J38" i="12" s="1"/>
  <c r="R38" i="12" s="1"/>
  <c r="B37" i="12"/>
  <c r="J37" i="12" s="1"/>
  <c r="R37" i="12" s="1"/>
  <c r="B36" i="12"/>
  <c r="J36" i="12" s="1"/>
  <c r="R36" i="12" s="1"/>
  <c r="B35" i="12"/>
  <c r="J35" i="12" s="1"/>
  <c r="R35" i="12" s="1"/>
  <c r="B34" i="12"/>
  <c r="J34" i="12" s="1"/>
  <c r="R34" i="12" s="1"/>
  <c r="B33" i="12"/>
  <c r="J33" i="12" s="1"/>
  <c r="R33" i="12" s="1"/>
  <c r="B32" i="12"/>
  <c r="J32" i="12" s="1"/>
  <c r="R32" i="12" s="1"/>
  <c r="B31" i="12"/>
  <c r="J31" i="12" s="1"/>
  <c r="R31" i="12" s="1"/>
  <c r="B30" i="12"/>
  <c r="J30" i="12" s="1"/>
  <c r="R30" i="12" s="1"/>
  <c r="B29" i="12"/>
  <c r="J29" i="12" s="1"/>
  <c r="R29" i="12" s="1"/>
  <c r="B28" i="12"/>
  <c r="J28" i="12" s="1"/>
  <c r="R28" i="12" s="1"/>
  <c r="B27" i="12"/>
  <c r="J27" i="12" s="1"/>
  <c r="R27" i="12" s="1"/>
  <c r="B26" i="12"/>
  <c r="J26" i="12" s="1"/>
  <c r="R26" i="12" s="1"/>
  <c r="B25" i="12"/>
  <c r="J25" i="12" s="1"/>
  <c r="R25" i="12" s="1"/>
  <c r="B24" i="12"/>
  <c r="J24" i="12" s="1"/>
  <c r="R24" i="12" s="1"/>
  <c r="B23" i="12"/>
  <c r="J23" i="12" s="1"/>
  <c r="R23" i="12" s="1"/>
  <c r="B22" i="12"/>
  <c r="J22" i="12" s="1"/>
  <c r="R22" i="12" s="1"/>
  <c r="B21" i="12"/>
  <c r="J21" i="12" s="1"/>
  <c r="R21" i="12" s="1"/>
  <c r="B20" i="12"/>
  <c r="J20" i="12" s="1"/>
  <c r="R20" i="12" s="1"/>
  <c r="B19" i="12"/>
  <c r="J19" i="12" s="1"/>
  <c r="R19" i="12" s="1"/>
  <c r="B18" i="12"/>
  <c r="J18" i="12" s="1"/>
  <c r="R18" i="12" s="1"/>
  <c r="B17" i="12"/>
  <c r="J17" i="12" s="1"/>
  <c r="R17" i="12" s="1"/>
  <c r="B16" i="12"/>
  <c r="J16" i="12" s="1"/>
  <c r="R16" i="12" s="1"/>
  <c r="F16" i="12"/>
  <c r="F17" i="12" s="1"/>
  <c r="F18" i="12" s="1"/>
  <c r="N16" i="12"/>
  <c r="N17" i="12" s="1"/>
  <c r="N18" i="12" s="1"/>
  <c r="V16" i="12"/>
  <c r="V17" i="12" s="1"/>
  <c r="V18" i="12" s="1"/>
  <c r="X64" i="11"/>
  <c r="V16" i="11"/>
  <c r="V17" i="11" s="1"/>
  <c r="V18" i="11" s="1"/>
  <c r="P64" i="11"/>
  <c r="J64" i="11"/>
  <c r="N16" i="11"/>
  <c r="N17" i="11" s="1"/>
  <c r="N18" i="11" s="1"/>
  <c r="H64" i="11"/>
  <c r="B64" i="11"/>
  <c r="B63" i="11"/>
  <c r="J63" i="11" s="1"/>
  <c r="R63" i="11" s="1"/>
  <c r="B62" i="11"/>
  <c r="J62" i="11" s="1"/>
  <c r="R62" i="11" s="1"/>
  <c r="B61" i="11"/>
  <c r="J61" i="11" s="1"/>
  <c r="R61" i="11" s="1"/>
  <c r="B60" i="11"/>
  <c r="J60" i="11" s="1"/>
  <c r="R60" i="11" s="1"/>
  <c r="B59" i="11"/>
  <c r="J59" i="11" s="1"/>
  <c r="R59" i="11" s="1"/>
  <c r="B58" i="11"/>
  <c r="J58" i="11" s="1"/>
  <c r="R58" i="11" s="1"/>
  <c r="B57" i="11"/>
  <c r="J57" i="11" s="1"/>
  <c r="R57" i="11" s="1"/>
  <c r="B56" i="11"/>
  <c r="J56" i="11" s="1"/>
  <c r="R56" i="11" s="1"/>
  <c r="B55" i="11"/>
  <c r="J55" i="11" s="1"/>
  <c r="R55" i="11" s="1"/>
  <c r="B54" i="11"/>
  <c r="J54" i="11" s="1"/>
  <c r="R54" i="11" s="1"/>
  <c r="B53" i="11"/>
  <c r="J53" i="11" s="1"/>
  <c r="R53" i="11" s="1"/>
  <c r="B52" i="11"/>
  <c r="J52" i="11" s="1"/>
  <c r="R52" i="11" s="1"/>
  <c r="B51" i="11"/>
  <c r="J51" i="11" s="1"/>
  <c r="R51" i="11" s="1"/>
  <c r="B50" i="11"/>
  <c r="J50" i="11" s="1"/>
  <c r="R50" i="11" s="1"/>
  <c r="B49" i="11"/>
  <c r="J49" i="11" s="1"/>
  <c r="R49" i="11" s="1"/>
  <c r="B48" i="11"/>
  <c r="J48" i="11" s="1"/>
  <c r="R48" i="11" s="1"/>
  <c r="B47" i="11"/>
  <c r="J47" i="11" s="1"/>
  <c r="R47" i="11" s="1"/>
  <c r="B46" i="11"/>
  <c r="J46" i="11" s="1"/>
  <c r="R46" i="11" s="1"/>
  <c r="B45" i="11"/>
  <c r="J45" i="11" s="1"/>
  <c r="R45" i="11" s="1"/>
  <c r="B44" i="11"/>
  <c r="J44" i="11" s="1"/>
  <c r="R44" i="11" s="1"/>
  <c r="B43" i="11"/>
  <c r="J43" i="11" s="1"/>
  <c r="R43" i="11" s="1"/>
  <c r="B42" i="11"/>
  <c r="J42" i="11" s="1"/>
  <c r="R42" i="11" s="1"/>
  <c r="B41" i="11"/>
  <c r="J41" i="11" s="1"/>
  <c r="R41" i="11" s="1"/>
  <c r="B40" i="11"/>
  <c r="J40" i="11" s="1"/>
  <c r="R40" i="11" s="1"/>
  <c r="B39" i="11"/>
  <c r="J39" i="11" s="1"/>
  <c r="R39" i="11" s="1"/>
  <c r="B38" i="11"/>
  <c r="J38" i="11" s="1"/>
  <c r="R38" i="11" s="1"/>
  <c r="B37" i="11"/>
  <c r="J37" i="11" s="1"/>
  <c r="R37" i="11" s="1"/>
  <c r="B36" i="11"/>
  <c r="J36" i="11" s="1"/>
  <c r="R36" i="11" s="1"/>
  <c r="B35" i="11"/>
  <c r="J35" i="11" s="1"/>
  <c r="R35" i="11" s="1"/>
  <c r="B34" i="11"/>
  <c r="J34" i="11" s="1"/>
  <c r="R34" i="11" s="1"/>
  <c r="B33" i="11"/>
  <c r="J33" i="11" s="1"/>
  <c r="R33" i="11" s="1"/>
  <c r="B32" i="11"/>
  <c r="J32" i="11" s="1"/>
  <c r="R32" i="11" s="1"/>
  <c r="B31" i="11"/>
  <c r="J31" i="11" s="1"/>
  <c r="R31" i="11" s="1"/>
  <c r="B30" i="11"/>
  <c r="J30" i="11" s="1"/>
  <c r="R30" i="11" s="1"/>
  <c r="B29" i="11"/>
  <c r="J29" i="11" s="1"/>
  <c r="R29" i="11" s="1"/>
  <c r="B28" i="11"/>
  <c r="J28" i="11" s="1"/>
  <c r="R28" i="11" s="1"/>
  <c r="B27" i="11"/>
  <c r="J27" i="11" s="1"/>
  <c r="R27" i="11" s="1"/>
  <c r="B26" i="11"/>
  <c r="J26" i="11" s="1"/>
  <c r="R26" i="11" s="1"/>
  <c r="B25" i="11"/>
  <c r="J25" i="11" s="1"/>
  <c r="R25" i="11" s="1"/>
  <c r="B24" i="11"/>
  <c r="J24" i="11" s="1"/>
  <c r="R24" i="11" s="1"/>
  <c r="B23" i="11"/>
  <c r="J23" i="11" s="1"/>
  <c r="R23" i="11" s="1"/>
  <c r="B22" i="11"/>
  <c r="J22" i="11" s="1"/>
  <c r="R22" i="11" s="1"/>
  <c r="B21" i="11"/>
  <c r="J21" i="11" s="1"/>
  <c r="R21" i="11" s="1"/>
  <c r="B20" i="11"/>
  <c r="J20" i="11" s="1"/>
  <c r="R20" i="11" s="1"/>
  <c r="B19" i="11"/>
  <c r="J19" i="11" s="1"/>
  <c r="R19" i="11" s="1"/>
  <c r="B18" i="11"/>
  <c r="J18" i="11" s="1"/>
  <c r="R18" i="11" s="1"/>
  <c r="F17" i="11"/>
  <c r="F18" i="11" s="1"/>
  <c r="B17" i="11"/>
  <c r="J17" i="11" s="1"/>
  <c r="R17" i="11" s="1"/>
  <c r="F16" i="11"/>
  <c r="B16" i="11"/>
  <c r="J16" i="11" s="1"/>
  <c r="R16" i="11" s="1"/>
  <c r="F23" i="1" l="1"/>
  <c r="G8" i="16"/>
  <c r="F23" i="16"/>
  <c r="G23" i="16" s="1"/>
  <c r="E23" i="1" l="1"/>
  <c r="G8" i="1" l="1"/>
  <c r="G23" i="1"/>
  <c r="G18" i="1" l="1"/>
  <c r="G13" i="1"/>
  <c r="F15" i="16" l="1"/>
  <c r="L16" i="15" s="1"/>
  <c r="F20" i="16"/>
  <c r="T16" i="15" s="1"/>
  <c r="T16" i="12"/>
  <c r="T17" i="15" l="1"/>
  <c r="W16" i="15"/>
  <c r="X16" i="15" s="1"/>
  <c r="L17" i="15"/>
  <c r="O16" i="15"/>
  <c r="P16" i="15" s="1"/>
  <c r="G14" i="16"/>
  <c r="E15" i="16"/>
  <c r="E24" i="16"/>
  <c r="E10" i="16"/>
  <c r="E20" i="16"/>
  <c r="G19" i="16"/>
  <c r="W16" i="12"/>
  <c r="X16" i="12" s="1"/>
  <c r="T17" i="12"/>
  <c r="G19" i="1"/>
  <c r="T16" i="11"/>
  <c r="L16" i="12"/>
  <c r="E24" i="1"/>
  <c r="L18" i="15" l="1"/>
  <c r="O17" i="15"/>
  <c r="P17" i="15" s="1"/>
  <c r="F24" i="1"/>
  <c r="T18" i="15"/>
  <c r="W17" i="15"/>
  <c r="X17" i="15" s="1"/>
  <c r="T16" i="14"/>
  <c r="G20" i="16"/>
  <c r="L16" i="14"/>
  <c r="G15" i="16"/>
  <c r="D16" i="14"/>
  <c r="E25" i="16"/>
  <c r="L17" i="12"/>
  <c r="O16" i="12"/>
  <c r="P16" i="12" s="1"/>
  <c r="T18" i="12"/>
  <c r="W17" i="12"/>
  <c r="X17" i="12" s="1"/>
  <c r="G20" i="1"/>
  <c r="G14" i="1"/>
  <c r="L16" i="11"/>
  <c r="G24" i="1" l="1"/>
  <c r="D16" i="12"/>
  <c r="F24" i="16"/>
  <c r="G24" i="16" s="1"/>
  <c r="F10" i="16"/>
  <c r="G9" i="16"/>
  <c r="T19" i="15"/>
  <c r="W18" i="15"/>
  <c r="X18" i="15" s="1"/>
  <c r="U19" i="15" s="1"/>
  <c r="L19" i="15"/>
  <c r="O18" i="15"/>
  <c r="P18" i="15" s="1"/>
  <c r="M19" i="15" s="1"/>
  <c r="L17" i="14"/>
  <c r="O16" i="14"/>
  <c r="P16" i="14" s="1"/>
  <c r="G16" i="14"/>
  <c r="H16" i="14" s="1"/>
  <c r="D17" i="14"/>
  <c r="T17" i="14"/>
  <c r="W16" i="14"/>
  <c r="X16" i="14" s="1"/>
  <c r="W18" i="12"/>
  <c r="X18" i="12" s="1"/>
  <c r="T19" i="12"/>
  <c r="O17" i="12"/>
  <c r="P17" i="12" s="1"/>
  <c r="L18" i="12"/>
  <c r="D16" i="11"/>
  <c r="T17" i="11"/>
  <c r="W16" i="11"/>
  <c r="X16" i="11" s="1"/>
  <c r="G15" i="1"/>
  <c r="G9" i="1"/>
  <c r="G25" i="1" l="1"/>
  <c r="N19" i="15"/>
  <c r="N20" i="15" s="1"/>
  <c r="N21" i="15" s="1"/>
  <c r="L20" i="15"/>
  <c r="O19" i="15"/>
  <c r="P19" i="15" s="1"/>
  <c r="V19" i="15"/>
  <c r="V20" i="15" s="1"/>
  <c r="V21" i="15" s="1"/>
  <c r="F25" i="16"/>
  <c r="G25" i="16" s="1"/>
  <c r="D16" i="15"/>
  <c r="G10" i="16"/>
  <c r="T20" i="15"/>
  <c r="D18" i="14"/>
  <c r="G17" i="14"/>
  <c r="H17" i="14" s="1"/>
  <c r="T18" i="14"/>
  <c r="W17" i="14"/>
  <c r="X17" i="14" s="1"/>
  <c r="O17" i="14"/>
  <c r="P17" i="14" s="1"/>
  <c r="L18" i="14"/>
  <c r="L19" i="12"/>
  <c r="O18" i="12"/>
  <c r="P18" i="12" s="1"/>
  <c r="T20" i="12"/>
  <c r="U19" i="12"/>
  <c r="G16" i="12"/>
  <c r="H16" i="12" s="1"/>
  <c r="D17" i="12"/>
  <c r="L17" i="11"/>
  <c r="O16" i="11"/>
  <c r="P16" i="11" s="1"/>
  <c r="W17" i="11"/>
  <c r="X17" i="11" s="1"/>
  <c r="T18" i="11"/>
  <c r="D17" i="11"/>
  <c r="G16" i="11"/>
  <c r="H16" i="11" s="1"/>
  <c r="W19" i="15" l="1"/>
  <c r="X19" i="15" s="1"/>
  <c r="G16" i="15"/>
  <c r="H16" i="15" s="1"/>
  <c r="D17" i="15"/>
  <c r="T21" i="15"/>
  <c r="W20" i="15"/>
  <c r="X20" i="15" s="1"/>
  <c r="L21" i="15"/>
  <c r="O20" i="15"/>
  <c r="P20" i="15" s="1"/>
  <c r="L19" i="14"/>
  <c r="O18" i="14"/>
  <c r="P18" i="14" s="1"/>
  <c r="W18" i="14"/>
  <c r="X18" i="14" s="1"/>
  <c r="T19" i="14"/>
  <c r="D19" i="14"/>
  <c r="G18" i="14"/>
  <c r="H18" i="14" s="1"/>
  <c r="G17" i="12"/>
  <c r="H17" i="12" s="1"/>
  <c r="D18" i="12"/>
  <c r="T21" i="12"/>
  <c r="M19" i="12"/>
  <c r="V19" i="12"/>
  <c r="L20" i="12"/>
  <c r="G17" i="11"/>
  <c r="H17" i="11" s="1"/>
  <c r="D18" i="11"/>
  <c r="T19" i="11"/>
  <c r="W18" i="11"/>
  <c r="X18" i="11" s="1"/>
  <c r="L18" i="11"/>
  <c r="O17" i="11"/>
  <c r="P17" i="11" s="1"/>
  <c r="G10" i="1"/>
  <c r="T22" i="15" l="1"/>
  <c r="W21" i="15"/>
  <c r="X21" i="15" s="1"/>
  <c r="U22" i="15" s="1"/>
  <c r="O21" i="15"/>
  <c r="P21" i="15" s="1"/>
  <c r="M22" i="15" s="1"/>
  <c r="L22" i="15"/>
  <c r="D18" i="15"/>
  <c r="G17" i="15"/>
  <c r="H17" i="15" s="1"/>
  <c r="D20" i="14"/>
  <c r="L20" i="14"/>
  <c r="T20" i="14"/>
  <c r="M19" i="14"/>
  <c r="N19" i="14" s="1"/>
  <c r="N20" i="14" s="1"/>
  <c r="N21" i="14" s="1"/>
  <c r="U19" i="14"/>
  <c r="V19" i="14" s="1"/>
  <c r="V20" i="14" s="1"/>
  <c r="V21" i="14" s="1"/>
  <c r="E19" i="14"/>
  <c r="F19" i="14" s="1"/>
  <c r="F20" i="14" s="1"/>
  <c r="F21" i="14" s="1"/>
  <c r="V20" i="12"/>
  <c r="W19" i="12"/>
  <c r="X19" i="12" s="1"/>
  <c r="L21" i="12"/>
  <c r="N19" i="12"/>
  <c r="G18" i="12"/>
  <c r="H18" i="12" s="1"/>
  <c r="D19" i="12"/>
  <c r="T22" i="12"/>
  <c r="D19" i="11"/>
  <c r="G18" i="11"/>
  <c r="H18" i="11" s="1"/>
  <c r="E19" i="11" s="1"/>
  <c r="U19" i="11"/>
  <c r="V19" i="11" s="1"/>
  <c r="V20" i="11" s="1"/>
  <c r="V21" i="11" s="1"/>
  <c r="L19" i="11"/>
  <c r="O18" i="11"/>
  <c r="P18" i="11" s="1"/>
  <c r="T20" i="11"/>
  <c r="W19" i="14" l="1"/>
  <c r="X19" i="14" s="1"/>
  <c r="F19" i="11"/>
  <c r="F20" i="11" s="1"/>
  <c r="F21" i="11" s="1"/>
  <c r="N22" i="15"/>
  <c r="N23" i="15" s="1"/>
  <c r="N24" i="15" s="1"/>
  <c r="V22" i="15"/>
  <c r="V23" i="15" s="1"/>
  <c r="V24" i="15" s="1"/>
  <c r="D19" i="15"/>
  <c r="G18" i="15"/>
  <c r="H18" i="15" s="1"/>
  <c r="E19" i="15" s="1"/>
  <c r="T23" i="15"/>
  <c r="W22" i="15"/>
  <c r="X22" i="15" s="1"/>
  <c r="L23" i="15"/>
  <c r="L21" i="14"/>
  <c r="O20" i="14"/>
  <c r="P20" i="14" s="1"/>
  <c r="G19" i="14"/>
  <c r="H19" i="14" s="1"/>
  <c r="T21" i="14"/>
  <c r="W20" i="14"/>
  <c r="X20" i="14" s="1"/>
  <c r="D21" i="14"/>
  <c r="G20" i="14"/>
  <c r="H20" i="14" s="1"/>
  <c r="W19" i="11"/>
  <c r="X19" i="11" s="1"/>
  <c r="O19" i="14"/>
  <c r="P19" i="14" s="1"/>
  <c r="E19" i="12"/>
  <c r="D20" i="12"/>
  <c r="L22" i="12"/>
  <c r="T23" i="12"/>
  <c r="N20" i="12"/>
  <c r="O19" i="12"/>
  <c r="P19" i="12" s="1"/>
  <c r="V21" i="12"/>
  <c r="W21" i="12" s="1"/>
  <c r="X21" i="12" s="1"/>
  <c r="W20" i="12"/>
  <c r="X20" i="12" s="1"/>
  <c r="L20" i="11"/>
  <c r="D20" i="11"/>
  <c r="T21" i="11"/>
  <c r="W20" i="11"/>
  <c r="X20" i="11" s="1"/>
  <c r="M19" i="11"/>
  <c r="N19" i="11" s="1"/>
  <c r="N20" i="11" s="1"/>
  <c r="N21" i="11" s="1"/>
  <c r="G19" i="11" l="1"/>
  <c r="H19" i="11" s="1"/>
  <c r="U22" i="12"/>
  <c r="V22" i="12" s="1"/>
  <c r="O22" i="15"/>
  <c r="P22" i="15" s="1"/>
  <c r="F19" i="15"/>
  <c r="F20" i="15" s="1"/>
  <c r="F21" i="15" s="1"/>
  <c r="L24" i="15"/>
  <c r="O23" i="15"/>
  <c r="P23" i="15" s="1"/>
  <c r="D20" i="15"/>
  <c r="T24" i="15"/>
  <c r="W23" i="15"/>
  <c r="X23" i="15" s="1"/>
  <c r="D22" i="14"/>
  <c r="G21" i="14"/>
  <c r="H21" i="14" s="1"/>
  <c r="E22" i="14" s="1"/>
  <c r="F22" i="14" s="1"/>
  <c r="F23" i="14" s="1"/>
  <c r="F24" i="14" s="1"/>
  <c r="T22" i="14"/>
  <c r="W21" i="14"/>
  <c r="X21" i="14" s="1"/>
  <c r="U22" i="14" s="1"/>
  <c r="V22" i="14" s="1"/>
  <c r="V23" i="14" s="1"/>
  <c r="V24" i="14" s="1"/>
  <c r="O21" i="14"/>
  <c r="P21" i="14" s="1"/>
  <c r="M22" i="14" s="1"/>
  <c r="N22" i="14" s="1"/>
  <c r="N23" i="14" s="1"/>
  <c r="N24" i="14" s="1"/>
  <c r="L22" i="14"/>
  <c r="D21" i="12"/>
  <c r="N21" i="12"/>
  <c r="O21" i="12" s="1"/>
  <c r="P21" i="12" s="1"/>
  <c r="O20" i="12"/>
  <c r="P20" i="12" s="1"/>
  <c r="L23" i="12"/>
  <c r="T24" i="12"/>
  <c r="F19" i="12"/>
  <c r="T22" i="11"/>
  <c r="W21" i="11"/>
  <c r="X21" i="11" s="1"/>
  <c r="U22" i="11" s="1"/>
  <c r="V22" i="11" s="1"/>
  <c r="V23" i="11" s="1"/>
  <c r="V24" i="11" s="1"/>
  <c r="O19" i="11"/>
  <c r="P19" i="11" s="1"/>
  <c r="L21" i="11"/>
  <c r="O20" i="11"/>
  <c r="P20" i="11" s="1"/>
  <c r="D21" i="11"/>
  <c r="G20" i="11"/>
  <c r="H20" i="11" s="1"/>
  <c r="G19" i="15" l="1"/>
  <c r="H19" i="15" s="1"/>
  <c r="L25" i="15"/>
  <c r="O24" i="15"/>
  <c r="P24" i="15" s="1"/>
  <c r="M25" i="15" s="1"/>
  <c r="T25" i="15"/>
  <c r="W24" i="15"/>
  <c r="X24" i="15" s="1"/>
  <c r="U25" i="15" s="1"/>
  <c r="D21" i="15"/>
  <c r="G20" i="15"/>
  <c r="H20" i="15" s="1"/>
  <c r="T23" i="14"/>
  <c r="W22" i="14"/>
  <c r="X22" i="14" s="1"/>
  <c r="O22" i="14"/>
  <c r="P22" i="14" s="1"/>
  <c r="L23" i="14"/>
  <c r="D23" i="14"/>
  <c r="G22" i="14"/>
  <c r="H22" i="14" s="1"/>
  <c r="L24" i="12"/>
  <c r="F20" i="12"/>
  <c r="G19" i="12"/>
  <c r="H19" i="12" s="1"/>
  <c r="T25" i="12"/>
  <c r="M22" i="12"/>
  <c r="V23" i="12"/>
  <c r="W22" i="12"/>
  <c r="X22" i="12" s="1"/>
  <c r="D22" i="12"/>
  <c r="T23" i="11"/>
  <c r="W22" i="11"/>
  <c r="X22" i="11" s="1"/>
  <c r="L22" i="11"/>
  <c r="O21" i="11"/>
  <c r="P21" i="11" s="1"/>
  <c r="M22" i="11" s="1"/>
  <c r="N22" i="11" s="1"/>
  <c r="N23" i="11" s="1"/>
  <c r="N24" i="11" s="1"/>
  <c r="D22" i="11"/>
  <c r="G21" i="11"/>
  <c r="H21" i="11" s="1"/>
  <c r="E22" i="11" s="1"/>
  <c r="F22" i="11" l="1"/>
  <c r="F23" i="11" s="1"/>
  <c r="F24" i="11" s="1"/>
  <c r="T26" i="15"/>
  <c r="D22" i="15"/>
  <c r="G21" i="15"/>
  <c r="H21" i="15" s="1"/>
  <c r="E22" i="15" s="1"/>
  <c r="N25" i="15"/>
  <c r="N26" i="15" s="1"/>
  <c r="N27" i="15" s="1"/>
  <c r="V25" i="15"/>
  <c r="V26" i="15" s="1"/>
  <c r="V27" i="15" s="1"/>
  <c r="L26" i="15"/>
  <c r="L24" i="14"/>
  <c r="O23" i="14"/>
  <c r="P23" i="14" s="1"/>
  <c r="D24" i="14"/>
  <c r="G23" i="14"/>
  <c r="H23" i="14" s="1"/>
  <c r="T24" i="14"/>
  <c r="W23" i="14"/>
  <c r="X23" i="14" s="1"/>
  <c r="D23" i="12"/>
  <c r="F21" i="12"/>
  <c r="G20" i="12"/>
  <c r="H20" i="12" s="1"/>
  <c r="V24" i="12"/>
  <c r="W24" i="12" s="1"/>
  <c r="X24" i="12" s="1"/>
  <c r="W23" i="12"/>
  <c r="X23" i="12" s="1"/>
  <c r="N22" i="12"/>
  <c r="T26" i="12"/>
  <c r="L25" i="12"/>
  <c r="L23" i="11"/>
  <c r="O22" i="11"/>
  <c r="P22" i="11" s="1"/>
  <c r="D23" i="11"/>
  <c r="G22" i="11"/>
  <c r="H22" i="11" s="1"/>
  <c r="T24" i="11"/>
  <c r="W23" i="11"/>
  <c r="X23" i="11" s="1"/>
  <c r="O25" i="15" l="1"/>
  <c r="P25" i="15" s="1"/>
  <c r="W25" i="15"/>
  <c r="X25" i="15" s="1"/>
  <c r="F22" i="15"/>
  <c r="F23" i="15" s="1"/>
  <c r="F24" i="15" s="1"/>
  <c r="D23" i="15"/>
  <c r="L27" i="15"/>
  <c r="O26" i="15"/>
  <c r="P26" i="15" s="1"/>
  <c r="T27" i="15"/>
  <c r="W26" i="15"/>
  <c r="X26" i="15" s="1"/>
  <c r="D25" i="14"/>
  <c r="G24" i="14"/>
  <c r="H24" i="14" s="1"/>
  <c r="E25" i="14" s="1"/>
  <c r="F25" i="14" s="1"/>
  <c r="F26" i="14" s="1"/>
  <c r="F27" i="14" s="1"/>
  <c r="T25" i="14"/>
  <c r="W24" i="14"/>
  <c r="X24" i="14" s="1"/>
  <c r="U25" i="14" s="1"/>
  <c r="V25" i="14" s="1"/>
  <c r="V26" i="14" s="1"/>
  <c r="V27" i="14" s="1"/>
  <c r="L25" i="14"/>
  <c r="O24" i="14"/>
  <c r="P24" i="14" s="1"/>
  <c r="M25" i="14" s="1"/>
  <c r="N25" i="14" s="1"/>
  <c r="N26" i="14" s="1"/>
  <c r="N27" i="14" s="1"/>
  <c r="N23" i="12"/>
  <c r="O22" i="12"/>
  <c r="P22" i="12" s="1"/>
  <c r="T27" i="12"/>
  <c r="U25" i="12"/>
  <c r="D24" i="12"/>
  <c r="G21" i="12"/>
  <c r="H21" i="12" s="1"/>
  <c r="E22" i="12" s="1"/>
  <c r="F22" i="12" s="1"/>
  <c r="L26" i="12"/>
  <c r="T25" i="11"/>
  <c r="W24" i="11"/>
  <c r="X24" i="11" s="1"/>
  <c r="U25" i="11" s="1"/>
  <c r="V25" i="11" s="1"/>
  <c r="V26" i="11" s="1"/>
  <c r="V27" i="11" s="1"/>
  <c r="L24" i="11"/>
  <c r="O23" i="11"/>
  <c r="P23" i="11" s="1"/>
  <c r="D24" i="11"/>
  <c r="G23" i="11"/>
  <c r="H23" i="11" s="1"/>
  <c r="G22" i="15" l="1"/>
  <c r="H22" i="15" s="1"/>
  <c r="T28" i="15"/>
  <c r="W27" i="15"/>
  <c r="X27" i="15" s="1"/>
  <c r="U28" i="15" s="1"/>
  <c r="D24" i="15"/>
  <c r="G23" i="15"/>
  <c r="H23" i="15" s="1"/>
  <c r="L28" i="15"/>
  <c r="O27" i="15"/>
  <c r="P27" i="15" s="1"/>
  <c r="M28" i="15" s="1"/>
  <c r="T26" i="14"/>
  <c r="W25" i="14"/>
  <c r="X25" i="14" s="1"/>
  <c r="L26" i="14"/>
  <c r="O25" i="14"/>
  <c r="P25" i="14" s="1"/>
  <c r="D26" i="14"/>
  <c r="G25" i="14"/>
  <c r="H25" i="14" s="1"/>
  <c r="F23" i="12"/>
  <c r="G22" i="12"/>
  <c r="H22" i="12" s="1"/>
  <c r="T28" i="12"/>
  <c r="L27" i="12"/>
  <c r="D25" i="12"/>
  <c r="V25" i="12"/>
  <c r="N24" i="12"/>
  <c r="O24" i="12" s="1"/>
  <c r="P24" i="12" s="1"/>
  <c r="O23" i="12"/>
  <c r="P23" i="12" s="1"/>
  <c r="L25" i="11"/>
  <c r="O24" i="11"/>
  <c r="P24" i="11" s="1"/>
  <c r="M25" i="11" s="1"/>
  <c r="N25" i="11" s="1"/>
  <c r="N26" i="11" s="1"/>
  <c r="N27" i="11" s="1"/>
  <c r="D25" i="11"/>
  <c r="G24" i="11"/>
  <c r="H24" i="11" s="1"/>
  <c r="E25" i="11" s="1"/>
  <c r="T26" i="11"/>
  <c r="W25" i="11"/>
  <c r="X25" i="11" s="1"/>
  <c r="F25" i="11" l="1"/>
  <c r="F26" i="11" s="1"/>
  <c r="F27" i="11" s="1"/>
  <c r="D25" i="15"/>
  <c r="G24" i="15"/>
  <c r="H24" i="15" s="1"/>
  <c r="E25" i="15" s="1"/>
  <c r="N28" i="15"/>
  <c r="N29" i="15" s="1"/>
  <c r="N30" i="15" s="1"/>
  <c r="V28" i="15"/>
  <c r="V29" i="15" s="1"/>
  <c r="V30" i="15" s="1"/>
  <c r="L29" i="15"/>
  <c r="T29" i="15"/>
  <c r="M25" i="12"/>
  <c r="N25" i="12" s="1"/>
  <c r="D27" i="14"/>
  <c r="G26" i="14"/>
  <c r="H26" i="14" s="1"/>
  <c r="O26" i="14"/>
  <c r="P26" i="14" s="1"/>
  <c r="L27" i="14"/>
  <c r="T27" i="14"/>
  <c r="W26" i="14"/>
  <c r="X26" i="14" s="1"/>
  <c r="D26" i="12"/>
  <c r="T29" i="12"/>
  <c r="V26" i="12"/>
  <c r="W25" i="12"/>
  <c r="X25" i="12" s="1"/>
  <c r="L28" i="12"/>
  <c r="F24" i="12"/>
  <c r="G23" i="12"/>
  <c r="H23" i="12" s="1"/>
  <c r="D26" i="11"/>
  <c r="T27" i="11"/>
  <c r="W26" i="11"/>
  <c r="X26" i="11" s="1"/>
  <c r="L26" i="11"/>
  <c r="O25" i="11"/>
  <c r="P25" i="11" s="1"/>
  <c r="G25" i="11" l="1"/>
  <c r="H25" i="11" s="1"/>
  <c r="W28" i="15"/>
  <c r="X28" i="15" s="1"/>
  <c r="O28" i="15"/>
  <c r="P28" i="15" s="1"/>
  <c r="L30" i="15"/>
  <c r="O29" i="15"/>
  <c r="P29" i="15" s="1"/>
  <c r="F25" i="15"/>
  <c r="F26" i="15" s="1"/>
  <c r="F27" i="15" s="1"/>
  <c r="W29" i="15"/>
  <c r="X29" i="15" s="1"/>
  <c r="T30" i="15"/>
  <c r="D26" i="15"/>
  <c r="G25" i="15"/>
  <c r="H25" i="15" s="1"/>
  <c r="L28" i="14"/>
  <c r="O27" i="14"/>
  <c r="P27" i="14" s="1"/>
  <c r="M28" i="14" s="1"/>
  <c r="N28" i="14" s="1"/>
  <c r="N29" i="14" s="1"/>
  <c r="N30" i="14" s="1"/>
  <c r="T28" i="14"/>
  <c r="W27" i="14"/>
  <c r="X27" i="14" s="1"/>
  <c r="U28" i="14" s="1"/>
  <c r="V28" i="14" s="1"/>
  <c r="V29" i="14" s="1"/>
  <c r="V30" i="14" s="1"/>
  <c r="D28" i="14"/>
  <c r="G27" i="14"/>
  <c r="H27" i="14" s="1"/>
  <c r="E28" i="14" s="1"/>
  <c r="F28" i="14" s="1"/>
  <c r="F29" i="14" s="1"/>
  <c r="F30" i="14" s="1"/>
  <c r="G24" i="12"/>
  <c r="H24" i="12" s="1"/>
  <c r="E25" i="12" s="1"/>
  <c r="V27" i="12"/>
  <c r="W26" i="12"/>
  <c r="X26" i="12" s="1"/>
  <c r="N26" i="12"/>
  <c r="O25" i="12"/>
  <c r="P25" i="12" s="1"/>
  <c r="L29" i="12"/>
  <c r="T30" i="12"/>
  <c r="D27" i="12"/>
  <c r="L27" i="11"/>
  <c r="O26" i="11"/>
  <c r="P26" i="11" s="1"/>
  <c r="T28" i="11"/>
  <c r="W27" i="11"/>
  <c r="X27" i="11" s="1"/>
  <c r="U28" i="11" s="1"/>
  <c r="V28" i="11" s="1"/>
  <c r="V29" i="11" s="1"/>
  <c r="V30" i="11" s="1"/>
  <c r="D27" i="11"/>
  <c r="G26" i="11"/>
  <c r="H26" i="11" s="1"/>
  <c r="W30" i="15" l="1"/>
  <c r="X30" i="15" s="1"/>
  <c r="U31" i="15" s="1"/>
  <c r="T31" i="15"/>
  <c r="O30" i="15"/>
  <c r="P30" i="15" s="1"/>
  <c r="M31" i="15" s="1"/>
  <c r="L31" i="15"/>
  <c r="D27" i="15"/>
  <c r="G26" i="15"/>
  <c r="H26" i="15" s="1"/>
  <c r="T29" i="14"/>
  <c r="W28" i="14"/>
  <c r="X28" i="14" s="1"/>
  <c r="D29" i="14"/>
  <c r="G28" i="14"/>
  <c r="H28" i="14" s="1"/>
  <c r="L29" i="14"/>
  <c r="O28" i="14"/>
  <c r="P28" i="14" s="1"/>
  <c r="D28" i="12"/>
  <c r="W27" i="12"/>
  <c r="X27" i="12" s="1"/>
  <c r="U28" i="12" s="1"/>
  <c r="T31" i="12"/>
  <c r="N27" i="12"/>
  <c r="O27" i="12" s="1"/>
  <c r="P27" i="12" s="1"/>
  <c r="O26" i="12"/>
  <c r="P26" i="12" s="1"/>
  <c r="F25" i="12"/>
  <c r="L30" i="12"/>
  <c r="T29" i="11"/>
  <c r="W28" i="11"/>
  <c r="X28" i="11" s="1"/>
  <c r="G27" i="11"/>
  <c r="H27" i="11" s="1"/>
  <c r="E28" i="11" s="1"/>
  <c r="D28" i="11"/>
  <c r="L28" i="11"/>
  <c r="O27" i="11"/>
  <c r="P27" i="11" s="1"/>
  <c r="M28" i="11" s="1"/>
  <c r="N28" i="11" s="1"/>
  <c r="N29" i="11" s="1"/>
  <c r="N30" i="11" s="1"/>
  <c r="F28" i="11" l="1"/>
  <c r="F29" i="11" s="1"/>
  <c r="F30" i="11" s="1"/>
  <c r="N31" i="15"/>
  <c r="N32" i="15" s="1"/>
  <c r="N33" i="15" s="1"/>
  <c r="D28" i="15"/>
  <c r="G27" i="15"/>
  <c r="H27" i="15" s="1"/>
  <c r="E28" i="15" s="1"/>
  <c r="T32" i="15"/>
  <c r="L32" i="15"/>
  <c r="O31" i="15"/>
  <c r="P31" i="15" s="1"/>
  <c r="V31" i="15"/>
  <c r="V32" i="15" s="1"/>
  <c r="V33" i="15" s="1"/>
  <c r="D30" i="14"/>
  <c r="G29" i="14"/>
  <c r="H29" i="14" s="1"/>
  <c r="O29" i="14"/>
  <c r="P29" i="14" s="1"/>
  <c r="L30" i="14"/>
  <c r="T30" i="14"/>
  <c r="W29" i="14"/>
  <c r="X29" i="14" s="1"/>
  <c r="V28" i="12"/>
  <c r="L31" i="12"/>
  <c r="F26" i="12"/>
  <c r="G25" i="12"/>
  <c r="H25" i="12" s="1"/>
  <c r="T32" i="12"/>
  <c r="D29" i="12"/>
  <c r="M28" i="12"/>
  <c r="L29" i="11"/>
  <c r="O28" i="11"/>
  <c r="P28" i="11" s="1"/>
  <c r="T30" i="11"/>
  <c r="W29" i="11"/>
  <c r="X29" i="11" s="1"/>
  <c r="D29" i="11"/>
  <c r="G28" i="11" l="1"/>
  <c r="H28" i="11" s="1"/>
  <c r="F28" i="15"/>
  <c r="F29" i="15" s="1"/>
  <c r="F30" i="15" s="1"/>
  <c r="O32" i="15"/>
  <c r="P32" i="15" s="1"/>
  <c r="L33" i="15"/>
  <c r="D29" i="15"/>
  <c r="G28" i="15"/>
  <c r="H28" i="15" s="1"/>
  <c r="W31" i="15"/>
  <c r="X31" i="15" s="1"/>
  <c r="T33" i="15"/>
  <c r="W32" i="15"/>
  <c r="X32" i="15" s="1"/>
  <c r="O30" i="14"/>
  <c r="P30" i="14" s="1"/>
  <c r="M31" i="14" s="1"/>
  <c r="N31" i="14" s="1"/>
  <c r="N32" i="14" s="1"/>
  <c r="N33" i="14" s="1"/>
  <c r="L31" i="14"/>
  <c r="T31" i="14"/>
  <c r="W30" i="14"/>
  <c r="X30" i="14" s="1"/>
  <c r="U31" i="14" s="1"/>
  <c r="V31" i="14" s="1"/>
  <c r="V32" i="14" s="1"/>
  <c r="V33" i="14" s="1"/>
  <c r="D31" i="14"/>
  <c r="G30" i="14"/>
  <c r="H30" i="14" s="1"/>
  <c r="E31" i="14" s="1"/>
  <c r="F31" i="14" s="1"/>
  <c r="F32" i="14" s="1"/>
  <c r="F33" i="14" s="1"/>
  <c r="L32" i="12"/>
  <c r="N28" i="12"/>
  <c r="T33" i="12"/>
  <c r="V29" i="12"/>
  <c r="W28" i="12"/>
  <c r="X28" i="12" s="1"/>
  <c r="D30" i="12"/>
  <c r="F27" i="12"/>
  <c r="G26" i="12"/>
  <c r="H26" i="12" s="1"/>
  <c r="G29" i="11"/>
  <c r="H29" i="11" s="1"/>
  <c r="D30" i="11"/>
  <c r="L30" i="11"/>
  <c r="O29" i="11"/>
  <c r="P29" i="11" s="1"/>
  <c r="T31" i="11"/>
  <c r="W30" i="11"/>
  <c r="X30" i="11" s="1"/>
  <c r="U31" i="11" s="1"/>
  <c r="V31" i="11" s="1"/>
  <c r="V32" i="11" s="1"/>
  <c r="V33" i="11" s="1"/>
  <c r="T34" i="15" l="1"/>
  <c r="W33" i="15"/>
  <c r="X33" i="15" s="1"/>
  <c r="U34" i="15" s="1"/>
  <c r="V34" i="15" s="1"/>
  <c r="V35" i="15" s="1"/>
  <c r="V36" i="15" s="1"/>
  <c r="O33" i="15"/>
  <c r="P33" i="15" s="1"/>
  <c r="M34" i="15" s="1"/>
  <c r="N34" i="15" s="1"/>
  <c r="N35" i="15" s="1"/>
  <c r="N36" i="15" s="1"/>
  <c r="L34" i="15"/>
  <c r="D30" i="15"/>
  <c r="G29" i="15"/>
  <c r="H29" i="15" s="1"/>
  <c r="T32" i="14"/>
  <c r="W31" i="14"/>
  <c r="X31" i="14" s="1"/>
  <c r="L32" i="14"/>
  <c r="O31" i="14"/>
  <c r="P31" i="14" s="1"/>
  <c r="D32" i="14"/>
  <c r="G31" i="14"/>
  <c r="H31" i="14" s="1"/>
  <c r="G27" i="12"/>
  <c r="H27" i="12" s="1"/>
  <c r="E28" i="12" s="1"/>
  <c r="F28" i="12" s="1"/>
  <c r="V30" i="12"/>
  <c r="W30" i="12" s="1"/>
  <c r="X30" i="12" s="1"/>
  <c r="W29" i="12"/>
  <c r="X29" i="12" s="1"/>
  <c r="N29" i="12"/>
  <c r="O28" i="12"/>
  <c r="P28" i="12" s="1"/>
  <c r="D31" i="12"/>
  <c r="T34" i="12"/>
  <c r="L33" i="12"/>
  <c r="L31" i="11"/>
  <c r="O30" i="11"/>
  <c r="P30" i="11" s="1"/>
  <c r="M31" i="11" s="1"/>
  <c r="N31" i="11" s="1"/>
  <c r="N32" i="11" s="1"/>
  <c r="N33" i="11" s="1"/>
  <c r="D31" i="11"/>
  <c r="G30" i="11"/>
  <c r="H30" i="11" s="1"/>
  <c r="E31" i="11" s="1"/>
  <c r="T32" i="11"/>
  <c r="W31" i="11"/>
  <c r="X31" i="11" s="1"/>
  <c r="F31" i="11" l="1"/>
  <c r="F32" i="11" s="1"/>
  <c r="F33" i="11" s="1"/>
  <c r="L35" i="15"/>
  <c r="O34" i="15"/>
  <c r="P34" i="15" s="1"/>
  <c r="D31" i="15"/>
  <c r="G30" i="15"/>
  <c r="H30" i="15" s="1"/>
  <c r="E31" i="15" s="1"/>
  <c r="T35" i="15"/>
  <c r="W34" i="15"/>
  <c r="X34" i="15" s="1"/>
  <c r="O32" i="14"/>
  <c r="P32" i="14" s="1"/>
  <c r="L33" i="14"/>
  <c r="D33" i="14"/>
  <c r="G32" i="14"/>
  <c r="H32" i="14" s="1"/>
  <c r="T33" i="14"/>
  <c r="W32" i="14"/>
  <c r="X32" i="14" s="1"/>
  <c r="F29" i="12"/>
  <c r="G28" i="12"/>
  <c r="H28" i="12" s="1"/>
  <c r="D32" i="12"/>
  <c r="L34" i="12"/>
  <c r="U31" i="12"/>
  <c r="T35" i="12"/>
  <c r="N30" i="12"/>
  <c r="O30" i="12" s="1"/>
  <c r="P30" i="12" s="1"/>
  <c r="O29" i="12"/>
  <c r="P29" i="12" s="1"/>
  <c r="D32" i="11"/>
  <c r="G31" i="11"/>
  <c r="H31" i="11" s="1"/>
  <c r="T33" i="11"/>
  <c r="W32" i="11"/>
  <c r="X32" i="11" s="1"/>
  <c r="L32" i="11"/>
  <c r="O31" i="11"/>
  <c r="P31" i="11" s="1"/>
  <c r="F31" i="15" l="1"/>
  <c r="F32" i="15" s="1"/>
  <c r="F33" i="15" s="1"/>
  <c r="D32" i="15"/>
  <c r="W35" i="15"/>
  <c r="X35" i="15" s="1"/>
  <c r="T36" i="15"/>
  <c r="L36" i="15"/>
  <c r="O35" i="15"/>
  <c r="P35" i="15" s="1"/>
  <c r="D34" i="14"/>
  <c r="G33" i="14"/>
  <c r="H33" i="14" s="1"/>
  <c r="E34" i="14" s="1"/>
  <c r="F34" i="14" s="1"/>
  <c r="F35" i="14" s="1"/>
  <c r="F36" i="14" s="1"/>
  <c r="L34" i="14"/>
  <c r="O33" i="14"/>
  <c r="P33" i="14" s="1"/>
  <c r="M34" i="14" s="1"/>
  <c r="N34" i="14" s="1"/>
  <c r="N35" i="14" s="1"/>
  <c r="N36" i="14" s="1"/>
  <c r="T34" i="14"/>
  <c r="W33" i="14"/>
  <c r="X33" i="14" s="1"/>
  <c r="U34" i="14" s="1"/>
  <c r="V34" i="14" s="1"/>
  <c r="V35" i="14" s="1"/>
  <c r="V36" i="14" s="1"/>
  <c r="T36" i="12"/>
  <c r="V31" i="12"/>
  <c r="D33" i="12"/>
  <c r="M31" i="12"/>
  <c r="L35" i="12"/>
  <c r="F30" i="12"/>
  <c r="G30" i="12" s="1"/>
  <c r="H30" i="12" s="1"/>
  <c r="G29" i="12"/>
  <c r="H29" i="12" s="1"/>
  <c r="T34" i="11"/>
  <c r="W33" i="11"/>
  <c r="X33" i="11" s="1"/>
  <c r="U34" i="11" s="1"/>
  <c r="V34" i="11" s="1"/>
  <c r="V35" i="11" s="1"/>
  <c r="V36" i="11" s="1"/>
  <c r="L33" i="11"/>
  <c r="O32" i="11"/>
  <c r="P32" i="11" s="1"/>
  <c r="G32" i="11"/>
  <c r="H32" i="11" s="1"/>
  <c r="D33" i="11"/>
  <c r="G31" i="15" l="1"/>
  <c r="H31" i="15" s="1"/>
  <c r="D33" i="15"/>
  <c r="G32" i="15"/>
  <c r="H32" i="15" s="1"/>
  <c r="L37" i="15"/>
  <c r="O36" i="15"/>
  <c r="P36" i="15" s="1"/>
  <c r="M37" i="15" s="1"/>
  <c r="N37" i="15" s="1"/>
  <c r="N38" i="15" s="1"/>
  <c r="N39" i="15" s="1"/>
  <c r="T37" i="15"/>
  <c r="W36" i="15"/>
  <c r="X36" i="15" s="1"/>
  <c r="U37" i="15" s="1"/>
  <c r="V37" i="15" s="1"/>
  <c r="V38" i="15" s="1"/>
  <c r="V39" i="15" s="1"/>
  <c r="L35" i="14"/>
  <c r="O34" i="14"/>
  <c r="P34" i="14" s="1"/>
  <c r="T35" i="14"/>
  <c r="W34" i="14"/>
  <c r="X34" i="14" s="1"/>
  <c r="D35" i="14"/>
  <c r="G34" i="14"/>
  <c r="H34" i="14" s="1"/>
  <c r="L36" i="12"/>
  <c r="N31" i="12"/>
  <c r="V32" i="12"/>
  <c r="W31" i="12"/>
  <c r="X31" i="12" s="1"/>
  <c r="E31" i="12"/>
  <c r="F31" i="12" s="1"/>
  <c r="D34" i="12"/>
  <c r="T37" i="12"/>
  <c r="L34" i="11"/>
  <c r="O33" i="11"/>
  <c r="P33" i="11" s="1"/>
  <c r="M34" i="11" s="1"/>
  <c r="N34" i="11" s="1"/>
  <c r="N35" i="11" s="1"/>
  <c r="N36" i="11" s="1"/>
  <c r="D34" i="11"/>
  <c r="G33" i="11"/>
  <c r="H33" i="11" s="1"/>
  <c r="E34" i="11" s="1"/>
  <c r="F34" i="11" s="1"/>
  <c r="F35" i="11" s="1"/>
  <c r="F36" i="11" s="1"/>
  <c r="T35" i="11"/>
  <c r="W34" i="11"/>
  <c r="X34" i="11" s="1"/>
  <c r="L38" i="15" l="1"/>
  <c r="O37" i="15"/>
  <c r="P37" i="15" s="1"/>
  <c r="T38" i="15"/>
  <c r="W37" i="15"/>
  <c r="X37" i="15" s="1"/>
  <c r="D34" i="15"/>
  <c r="G33" i="15"/>
  <c r="H33" i="15" s="1"/>
  <c r="E34" i="15" s="1"/>
  <c r="F34" i="15" s="1"/>
  <c r="F35" i="15" s="1"/>
  <c r="F36" i="15" s="1"/>
  <c r="T36" i="14"/>
  <c r="W35" i="14"/>
  <c r="X35" i="14" s="1"/>
  <c r="D36" i="14"/>
  <c r="G35" i="14"/>
  <c r="H35" i="14" s="1"/>
  <c r="O35" i="14"/>
  <c r="P35" i="14" s="1"/>
  <c r="L36" i="14"/>
  <c r="D35" i="12"/>
  <c r="F32" i="12"/>
  <c r="G31" i="12"/>
  <c r="H31" i="12" s="1"/>
  <c r="N32" i="12"/>
  <c r="O31" i="12"/>
  <c r="P31" i="12" s="1"/>
  <c r="T38" i="12"/>
  <c r="V33" i="12"/>
  <c r="W33" i="12" s="1"/>
  <c r="X33" i="12" s="1"/>
  <c r="W32" i="12"/>
  <c r="X32" i="12" s="1"/>
  <c r="L37" i="12"/>
  <c r="D35" i="11"/>
  <c r="G34" i="11"/>
  <c r="H34" i="11" s="1"/>
  <c r="T36" i="11"/>
  <c r="W35" i="11"/>
  <c r="X35" i="11" s="1"/>
  <c r="L35" i="11"/>
  <c r="O34" i="11"/>
  <c r="P34" i="11" s="1"/>
  <c r="T39" i="15" l="1"/>
  <c r="W38" i="15"/>
  <c r="X38" i="15" s="1"/>
  <c r="D35" i="15"/>
  <c r="G34" i="15"/>
  <c r="H34" i="15" s="1"/>
  <c r="L39" i="15"/>
  <c r="O38" i="15"/>
  <c r="P38" i="15" s="1"/>
  <c r="D37" i="14"/>
  <c r="G36" i="14"/>
  <c r="H36" i="14" s="1"/>
  <c r="E37" i="14" s="1"/>
  <c r="F37" i="14" s="1"/>
  <c r="F38" i="14" s="1"/>
  <c r="F39" i="14" s="1"/>
  <c r="L37" i="14"/>
  <c r="O36" i="14"/>
  <c r="P36" i="14" s="1"/>
  <c r="M37" i="14" s="1"/>
  <c r="N37" i="14" s="1"/>
  <c r="N38" i="14" s="1"/>
  <c r="N39" i="14" s="1"/>
  <c r="T37" i="14"/>
  <c r="W36" i="14"/>
  <c r="X36" i="14" s="1"/>
  <c r="U37" i="14" s="1"/>
  <c r="V37" i="14" s="1"/>
  <c r="V38" i="14" s="1"/>
  <c r="V39" i="14" s="1"/>
  <c r="L38" i="12"/>
  <c r="T39" i="12"/>
  <c r="F33" i="12"/>
  <c r="G33" i="12" s="1"/>
  <c r="H33" i="12" s="1"/>
  <c r="G32" i="12"/>
  <c r="H32" i="12" s="1"/>
  <c r="U34" i="12"/>
  <c r="V34" i="12" s="1"/>
  <c r="N33" i="12"/>
  <c r="O33" i="12" s="1"/>
  <c r="P33" i="12" s="1"/>
  <c r="O32" i="12"/>
  <c r="P32" i="12" s="1"/>
  <c r="D36" i="12"/>
  <c r="T37" i="11"/>
  <c r="W36" i="11"/>
  <c r="X36" i="11" s="1"/>
  <c r="U37" i="11" s="1"/>
  <c r="V37" i="11" s="1"/>
  <c r="V38" i="11" s="1"/>
  <c r="V39" i="11" s="1"/>
  <c r="L36" i="11"/>
  <c r="O35" i="11"/>
  <c r="P35" i="11" s="1"/>
  <c r="D36" i="11"/>
  <c r="G35" i="11"/>
  <c r="H35" i="11" s="1"/>
  <c r="D36" i="15" l="1"/>
  <c r="G35" i="15"/>
  <c r="H35" i="15" s="1"/>
  <c r="M34" i="12"/>
  <c r="N34" i="12" s="1"/>
  <c r="N35" i="12" s="1"/>
  <c r="O39" i="15"/>
  <c r="P39" i="15" s="1"/>
  <c r="M40" i="15" s="1"/>
  <c r="N40" i="15" s="1"/>
  <c r="N41" i="15" s="1"/>
  <c r="N42" i="15" s="1"/>
  <c r="L40" i="15"/>
  <c r="W39" i="15"/>
  <c r="X39" i="15" s="1"/>
  <c r="U40" i="15" s="1"/>
  <c r="V40" i="15" s="1"/>
  <c r="V41" i="15" s="1"/>
  <c r="V42" i="15" s="1"/>
  <c r="T40" i="15"/>
  <c r="L38" i="14"/>
  <c r="O37" i="14"/>
  <c r="P37" i="14" s="1"/>
  <c r="T38" i="14"/>
  <c r="W37" i="14"/>
  <c r="X37" i="14" s="1"/>
  <c r="D38" i="14"/>
  <c r="G37" i="14"/>
  <c r="H37" i="14" s="1"/>
  <c r="V35" i="12"/>
  <c r="W34" i="12"/>
  <c r="X34" i="12" s="1"/>
  <c r="T40" i="12"/>
  <c r="D37" i="12"/>
  <c r="L39" i="12"/>
  <c r="E34" i="12"/>
  <c r="F34" i="12" s="1"/>
  <c r="L37" i="11"/>
  <c r="O36" i="11"/>
  <c r="P36" i="11" s="1"/>
  <c r="M37" i="11" s="1"/>
  <c r="N37" i="11" s="1"/>
  <c r="N38" i="11" s="1"/>
  <c r="N39" i="11" s="1"/>
  <c r="D37" i="11"/>
  <c r="G36" i="11"/>
  <c r="H36" i="11" s="1"/>
  <c r="E37" i="11" s="1"/>
  <c r="F37" i="11" s="1"/>
  <c r="F38" i="11" s="1"/>
  <c r="F39" i="11" s="1"/>
  <c r="T38" i="11"/>
  <c r="W37" i="11"/>
  <c r="X37" i="11" s="1"/>
  <c r="O34" i="12" l="1"/>
  <c r="P34" i="12" s="1"/>
  <c r="W40" i="15"/>
  <c r="X40" i="15" s="1"/>
  <c r="T41" i="15"/>
  <c r="L41" i="15"/>
  <c r="O40" i="15"/>
  <c r="P40" i="15" s="1"/>
  <c r="D37" i="15"/>
  <c r="G36" i="15"/>
  <c r="H36" i="15" s="1"/>
  <c r="E37" i="15" s="1"/>
  <c r="F37" i="15" s="1"/>
  <c r="F38" i="15" s="1"/>
  <c r="F39" i="15" s="1"/>
  <c r="T39" i="14"/>
  <c r="W38" i="14"/>
  <c r="X38" i="14" s="1"/>
  <c r="D39" i="14"/>
  <c r="G38" i="14"/>
  <c r="H38" i="14" s="1"/>
  <c r="L39" i="14"/>
  <c r="O38" i="14"/>
  <c r="P38" i="14" s="1"/>
  <c r="F35" i="12"/>
  <c r="G34" i="12"/>
  <c r="H34" i="12" s="1"/>
  <c r="D38" i="12"/>
  <c r="V36" i="12"/>
  <c r="W36" i="12" s="1"/>
  <c r="X36" i="12" s="1"/>
  <c r="W35" i="12"/>
  <c r="X35" i="12" s="1"/>
  <c r="L40" i="12"/>
  <c r="T41" i="12"/>
  <c r="N36" i="12"/>
  <c r="O36" i="12" s="1"/>
  <c r="P36" i="12" s="1"/>
  <c r="O35" i="12"/>
  <c r="P35" i="12" s="1"/>
  <c r="D38" i="11"/>
  <c r="G37" i="11"/>
  <c r="H37" i="11" s="1"/>
  <c r="T39" i="11"/>
  <c r="W38" i="11"/>
  <c r="X38" i="11" s="1"/>
  <c r="L38" i="11"/>
  <c r="O37" i="11"/>
  <c r="P37" i="11" s="1"/>
  <c r="L42" i="15" l="1"/>
  <c r="O41" i="15"/>
  <c r="P41" i="15" s="1"/>
  <c r="T42" i="15"/>
  <c r="W41" i="15"/>
  <c r="X41" i="15" s="1"/>
  <c r="D38" i="15"/>
  <c r="G37" i="15"/>
  <c r="H37" i="15" s="1"/>
  <c r="D40" i="14"/>
  <c r="G39" i="14"/>
  <c r="H39" i="14" s="1"/>
  <c r="E40" i="14" s="1"/>
  <c r="F40" i="14" s="1"/>
  <c r="F41" i="14" s="1"/>
  <c r="F42" i="14" s="1"/>
  <c r="O39" i="14"/>
  <c r="P39" i="14" s="1"/>
  <c r="M40" i="14" s="1"/>
  <c r="N40" i="14" s="1"/>
  <c r="N41" i="14" s="1"/>
  <c r="N42" i="14" s="1"/>
  <c r="L40" i="14"/>
  <c r="T40" i="14"/>
  <c r="W39" i="14"/>
  <c r="X39" i="14" s="1"/>
  <c r="U40" i="14" s="1"/>
  <c r="V40" i="14" s="1"/>
  <c r="V41" i="14" s="1"/>
  <c r="V42" i="14" s="1"/>
  <c r="M37" i="12"/>
  <c r="N37" i="12" s="1"/>
  <c r="L41" i="12"/>
  <c r="D39" i="12"/>
  <c r="T42" i="12"/>
  <c r="U37" i="12"/>
  <c r="V37" i="12" s="1"/>
  <c r="F36" i="12"/>
  <c r="G36" i="12" s="1"/>
  <c r="H36" i="12" s="1"/>
  <c r="G35" i="12"/>
  <c r="H35" i="12" s="1"/>
  <c r="T40" i="11"/>
  <c r="W39" i="11"/>
  <c r="X39" i="11" s="1"/>
  <c r="U40" i="11" s="1"/>
  <c r="V40" i="11" s="1"/>
  <c r="V41" i="11" s="1"/>
  <c r="V42" i="11" s="1"/>
  <c r="L39" i="11"/>
  <c r="O38" i="11"/>
  <c r="P38" i="11" s="1"/>
  <c r="D39" i="11"/>
  <c r="G38" i="11"/>
  <c r="H38" i="11" s="1"/>
  <c r="W42" i="15" l="1"/>
  <c r="X42" i="15" s="1"/>
  <c r="U43" i="15" s="1"/>
  <c r="V43" i="15" s="1"/>
  <c r="V44" i="15" s="1"/>
  <c r="V45" i="15" s="1"/>
  <c r="T43" i="15"/>
  <c r="D39" i="15"/>
  <c r="G38" i="15"/>
  <c r="H38" i="15" s="1"/>
  <c r="L43" i="15"/>
  <c r="O42" i="15"/>
  <c r="P42" i="15" s="1"/>
  <c r="M43" i="15" s="1"/>
  <c r="N43" i="15" s="1"/>
  <c r="N44" i="15" s="1"/>
  <c r="N45" i="15" s="1"/>
  <c r="O40" i="14"/>
  <c r="P40" i="14" s="1"/>
  <c r="L41" i="14"/>
  <c r="T41" i="14"/>
  <c r="W40" i="14"/>
  <c r="X40" i="14" s="1"/>
  <c r="D41" i="14"/>
  <c r="G40" i="14"/>
  <c r="H40" i="14" s="1"/>
  <c r="V38" i="12"/>
  <c r="W37" i="12"/>
  <c r="X37" i="12" s="1"/>
  <c r="D40" i="12"/>
  <c r="T43" i="12"/>
  <c r="L42" i="12"/>
  <c r="E37" i="12"/>
  <c r="F37" i="12" s="1"/>
  <c r="N38" i="12"/>
  <c r="O37" i="12"/>
  <c r="P37" i="12" s="1"/>
  <c r="L40" i="11"/>
  <c r="O39" i="11"/>
  <c r="P39" i="11" s="1"/>
  <c r="M40" i="11" s="1"/>
  <c r="N40" i="11" s="1"/>
  <c r="N41" i="11" s="1"/>
  <c r="N42" i="11" s="1"/>
  <c r="D40" i="11"/>
  <c r="G39" i="11"/>
  <c r="H39" i="11" s="1"/>
  <c r="E40" i="11" s="1"/>
  <c r="F40" i="11" s="1"/>
  <c r="F41" i="11" s="1"/>
  <c r="F42" i="11" s="1"/>
  <c r="T41" i="11"/>
  <c r="W40" i="11"/>
  <c r="X40" i="11" s="1"/>
  <c r="D40" i="15" l="1"/>
  <c r="G39" i="15"/>
  <c r="H39" i="15" s="1"/>
  <c r="E40" i="15" s="1"/>
  <c r="F40" i="15" s="1"/>
  <c r="F41" i="15" s="1"/>
  <c r="F42" i="15" s="1"/>
  <c r="T44" i="15"/>
  <c r="W43" i="15"/>
  <c r="X43" i="15" s="1"/>
  <c r="L44" i="15"/>
  <c r="O43" i="15"/>
  <c r="P43" i="15" s="1"/>
  <c r="T42" i="14"/>
  <c r="W41" i="14"/>
  <c r="X41" i="14" s="1"/>
  <c r="L42" i="14"/>
  <c r="O41" i="14"/>
  <c r="P41" i="14" s="1"/>
  <c r="D42" i="14"/>
  <c r="G41" i="14"/>
  <c r="H41" i="14" s="1"/>
  <c r="D41" i="12"/>
  <c r="N39" i="12"/>
  <c r="O39" i="12" s="1"/>
  <c r="P39" i="12" s="1"/>
  <c r="O38" i="12"/>
  <c r="P38" i="12" s="1"/>
  <c r="L43" i="12"/>
  <c r="F38" i="12"/>
  <c r="G37" i="12"/>
  <c r="H37" i="12" s="1"/>
  <c r="T44" i="12"/>
  <c r="V39" i="12"/>
  <c r="W39" i="12" s="1"/>
  <c r="X39" i="12" s="1"/>
  <c r="W38" i="12"/>
  <c r="X38" i="12" s="1"/>
  <c r="D41" i="11"/>
  <c r="G40" i="11"/>
  <c r="H40" i="11" s="1"/>
  <c r="T42" i="11"/>
  <c r="W41" i="11"/>
  <c r="X41" i="11" s="1"/>
  <c r="L41" i="11"/>
  <c r="O40" i="11"/>
  <c r="P40" i="11" s="1"/>
  <c r="T45" i="15" l="1"/>
  <c r="W44" i="15"/>
  <c r="X44" i="15" s="1"/>
  <c r="L45" i="15"/>
  <c r="O44" i="15"/>
  <c r="P44" i="15" s="1"/>
  <c r="D41" i="15"/>
  <c r="G40" i="15"/>
  <c r="H40" i="15" s="1"/>
  <c r="O42" i="14"/>
  <c r="P42" i="14" s="1"/>
  <c r="M43" i="14" s="1"/>
  <c r="N43" i="14" s="1"/>
  <c r="N44" i="14" s="1"/>
  <c r="N45" i="14" s="1"/>
  <c r="L43" i="14"/>
  <c r="D43" i="14"/>
  <c r="G42" i="14"/>
  <c r="H42" i="14" s="1"/>
  <c r="E43" i="14" s="1"/>
  <c r="F43" i="14" s="1"/>
  <c r="F44" i="14" s="1"/>
  <c r="F45" i="14" s="1"/>
  <c r="T43" i="14"/>
  <c r="W42" i="14"/>
  <c r="X42" i="14" s="1"/>
  <c r="U43" i="14" s="1"/>
  <c r="V43" i="14" s="1"/>
  <c r="V44" i="14" s="1"/>
  <c r="V45" i="14" s="1"/>
  <c r="U40" i="12"/>
  <c r="V40" i="12" s="1"/>
  <c r="F39" i="12"/>
  <c r="G39" i="12" s="1"/>
  <c r="H39" i="12" s="1"/>
  <c r="G38" i="12"/>
  <c r="H38" i="12" s="1"/>
  <c r="L44" i="12"/>
  <c r="M40" i="12"/>
  <c r="N40" i="12" s="1"/>
  <c r="T45" i="12"/>
  <c r="D42" i="12"/>
  <c r="T43" i="11"/>
  <c r="W42" i="11"/>
  <c r="X42" i="11" s="1"/>
  <c r="U43" i="11" s="1"/>
  <c r="V43" i="11" s="1"/>
  <c r="V44" i="11" s="1"/>
  <c r="V45" i="11" s="1"/>
  <c r="L42" i="11"/>
  <c r="O41" i="11"/>
  <c r="P41" i="11" s="1"/>
  <c r="D42" i="11"/>
  <c r="G41" i="11"/>
  <c r="H41" i="11" s="1"/>
  <c r="O45" i="15" l="1"/>
  <c r="P45" i="15" s="1"/>
  <c r="M46" i="15" s="1"/>
  <c r="N46" i="15" s="1"/>
  <c r="N47" i="15" s="1"/>
  <c r="N48" i="15" s="1"/>
  <c r="L46" i="15"/>
  <c r="D42" i="15"/>
  <c r="G41" i="15"/>
  <c r="H41" i="15" s="1"/>
  <c r="W45" i="15"/>
  <c r="X45" i="15" s="1"/>
  <c r="U46" i="15" s="1"/>
  <c r="V46" i="15" s="1"/>
  <c r="V47" i="15" s="1"/>
  <c r="V48" i="15" s="1"/>
  <c r="T46" i="15"/>
  <c r="D44" i="14"/>
  <c r="G43" i="14"/>
  <c r="H43" i="14" s="1"/>
  <c r="O43" i="14"/>
  <c r="P43" i="14" s="1"/>
  <c r="L44" i="14"/>
  <c r="T44" i="14"/>
  <c r="W43" i="14"/>
  <c r="X43" i="14" s="1"/>
  <c r="T46" i="12"/>
  <c r="N41" i="12"/>
  <c r="O40" i="12"/>
  <c r="P40" i="12" s="1"/>
  <c r="E40" i="12"/>
  <c r="F40" i="12" s="1"/>
  <c r="D43" i="12"/>
  <c r="L45" i="12"/>
  <c r="V41" i="12"/>
  <c r="W40" i="12"/>
  <c r="X40" i="12" s="1"/>
  <c r="L43" i="11"/>
  <c r="O42" i="11"/>
  <c r="P42" i="11" s="1"/>
  <c r="M43" i="11" s="1"/>
  <c r="N43" i="11" s="1"/>
  <c r="N44" i="11" s="1"/>
  <c r="N45" i="11" s="1"/>
  <c r="D43" i="11"/>
  <c r="G42" i="11"/>
  <c r="H42" i="11" s="1"/>
  <c r="E43" i="11" s="1"/>
  <c r="F43" i="11" s="1"/>
  <c r="F44" i="11" s="1"/>
  <c r="F45" i="11" s="1"/>
  <c r="T44" i="11"/>
  <c r="W43" i="11"/>
  <c r="X43" i="11" s="1"/>
  <c r="D43" i="15" l="1"/>
  <c r="G42" i="15"/>
  <c r="H42" i="15" s="1"/>
  <c r="E43" i="15" s="1"/>
  <c r="F43" i="15" s="1"/>
  <c r="F44" i="15" s="1"/>
  <c r="F45" i="15" s="1"/>
  <c r="W46" i="15"/>
  <c r="X46" i="15" s="1"/>
  <c r="T47" i="15"/>
  <c r="O46" i="15"/>
  <c r="P46" i="15" s="1"/>
  <c r="L47" i="15"/>
  <c r="O44" i="14"/>
  <c r="P44" i="14" s="1"/>
  <c r="L45" i="14"/>
  <c r="T45" i="14"/>
  <c r="W44" i="14"/>
  <c r="X44" i="14" s="1"/>
  <c r="D45" i="14"/>
  <c r="G44" i="14"/>
  <c r="H44" i="14" s="1"/>
  <c r="L46" i="12"/>
  <c r="V42" i="12"/>
  <c r="W42" i="12" s="1"/>
  <c r="X42" i="12" s="1"/>
  <c r="W41" i="12"/>
  <c r="X41" i="12" s="1"/>
  <c r="D44" i="12"/>
  <c r="N42" i="12"/>
  <c r="O42" i="12" s="1"/>
  <c r="P42" i="12" s="1"/>
  <c r="O41" i="12"/>
  <c r="P41" i="12" s="1"/>
  <c r="F41" i="12"/>
  <c r="G40" i="12"/>
  <c r="H40" i="12" s="1"/>
  <c r="T47" i="12"/>
  <c r="D44" i="11"/>
  <c r="G43" i="11"/>
  <c r="H43" i="11" s="1"/>
  <c r="T45" i="11"/>
  <c r="W44" i="11"/>
  <c r="X44" i="11" s="1"/>
  <c r="L44" i="11"/>
  <c r="O43" i="11"/>
  <c r="P43" i="11" s="1"/>
  <c r="L48" i="15" l="1"/>
  <c r="O47" i="15"/>
  <c r="P47" i="15" s="1"/>
  <c r="T48" i="15"/>
  <c r="W47" i="15"/>
  <c r="X47" i="15" s="1"/>
  <c r="D44" i="15"/>
  <c r="G43" i="15"/>
  <c r="H43" i="15" s="1"/>
  <c r="T46" i="14"/>
  <c r="W45" i="14"/>
  <c r="X45" i="14" s="1"/>
  <c r="U46" i="14" s="1"/>
  <c r="V46" i="14" s="1"/>
  <c r="V47" i="14" s="1"/>
  <c r="V48" i="14" s="1"/>
  <c r="O45" i="14"/>
  <c r="P45" i="14" s="1"/>
  <c r="M46" i="14" s="1"/>
  <c r="N46" i="14" s="1"/>
  <c r="N47" i="14" s="1"/>
  <c r="N48" i="14" s="1"/>
  <c r="L46" i="14"/>
  <c r="D46" i="14"/>
  <c r="G45" i="14"/>
  <c r="H45" i="14" s="1"/>
  <c r="E46" i="14" s="1"/>
  <c r="F46" i="14" s="1"/>
  <c r="F47" i="14" s="1"/>
  <c r="F48" i="14" s="1"/>
  <c r="F42" i="12"/>
  <c r="G42" i="12" s="1"/>
  <c r="H42" i="12" s="1"/>
  <c r="G41" i="12"/>
  <c r="H41" i="12" s="1"/>
  <c r="D45" i="12"/>
  <c r="L47" i="12"/>
  <c r="T48" i="12"/>
  <c r="M43" i="12"/>
  <c r="N43" i="12" s="1"/>
  <c r="U43" i="12"/>
  <c r="V43" i="12" s="1"/>
  <c r="T46" i="11"/>
  <c r="W45" i="11"/>
  <c r="X45" i="11" s="1"/>
  <c r="U46" i="11" s="1"/>
  <c r="V46" i="11" s="1"/>
  <c r="V47" i="11" s="1"/>
  <c r="V48" i="11" s="1"/>
  <c r="L45" i="11"/>
  <c r="O44" i="11"/>
  <c r="P44" i="11" s="1"/>
  <c r="D45" i="11"/>
  <c r="G44" i="11"/>
  <c r="H44" i="11" s="1"/>
  <c r="T49" i="15" l="1"/>
  <c r="W48" i="15"/>
  <c r="X48" i="15" s="1"/>
  <c r="U49" i="15" s="1"/>
  <c r="V49" i="15" s="1"/>
  <c r="V50" i="15" s="1"/>
  <c r="V51" i="15" s="1"/>
  <c r="D45" i="15"/>
  <c r="G44" i="15"/>
  <c r="H44" i="15" s="1"/>
  <c r="O48" i="15"/>
  <c r="P48" i="15" s="1"/>
  <c r="M49" i="15" s="1"/>
  <c r="N49" i="15" s="1"/>
  <c r="N50" i="15" s="1"/>
  <c r="N51" i="15" s="1"/>
  <c r="L49" i="15"/>
  <c r="O46" i="14"/>
  <c r="P46" i="14" s="1"/>
  <c r="L47" i="14"/>
  <c r="D47" i="14"/>
  <c r="G46" i="14"/>
  <c r="H46" i="14" s="1"/>
  <c r="T47" i="14"/>
  <c r="W46" i="14"/>
  <c r="X46" i="14" s="1"/>
  <c r="T49" i="12"/>
  <c r="D46" i="12"/>
  <c r="V44" i="12"/>
  <c r="W43" i="12"/>
  <c r="X43" i="12" s="1"/>
  <c r="N44" i="12"/>
  <c r="O43" i="12"/>
  <c r="P43" i="12" s="1"/>
  <c r="L48" i="12"/>
  <c r="E43" i="12"/>
  <c r="F43" i="12" s="1"/>
  <c r="L46" i="11"/>
  <c r="O45" i="11"/>
  <c r="P45" i="11" s="1"/>
  <c r="M46" i="11" s="1"/>
  <c r="N46" i="11" s="1"/>
  <c r="N47" i="11" s="1"/>
  <c r="N48" i="11" s="1"/>
  <c r="D46" i="11"/>
  <c r="G45" i="11"/>
  <c r="H45" i="11" s="1"/>
  <c r="E46" i="11" s="1"/>
  <c r="F46" i="11" s="1"/>
  <c r="F47" i="11" s="1"/>
  <c r="F48" i="11" s="1"/>
  <c r="T47" i="11"/>
  <c r="W46" i="11"/>
  <c r="X46" i="11" s="1"/>
  <c r="D46" i="15" l="1"/>
  <c r="G45" i="15"/>
  <c r="H45" i="15" s="1"/>
  <c r="E46" i="15" s="1"/>
  <c r="F46" i="15" s="1"/>
  <c r="F47" i="15" s="1"/>
  <c r="F48" i="15" s="1"/>
  <c r="O49" i="15"/>
  <c r="P49" i="15" s="1"/>
  <c r="L50" i="15"/>
  <c r="T50" i="15"/>
  <c r="W49" i="15"/>
  <c r="X49" i="15" s="1"/>
  <c r="D48" i="14"/>
  <c r="G47" i="14"/>
  <c r="H47" i="14" s="1"/>
  <c r="T48" i="14"/>
  <c r="W47" i="14"/>
  <c r="X47" i="14" s="1"/>
  <c r="L48" i="14"/>
  <c r="O47" i="14"/>
  <c r="P47" i="14" s="1"/>
  <c r="N45" i="12"/>
  <c r="O45" i="12" s="1"/>
  <c r="P45" i="12" s="1"/>
  <c r="O44" i="12"/>
  <c r="P44" i="12" s="1"/>
  <c r="F44" i="12"/>
  <c r="G43" i="12"/>
  <c r="H43" i="12" s="1"/>
  <c r="D47" i="12"/>
  <c r="L49" i="12"/>
  <c r="V45" i="12"/>
  <c r="W45" i="12" s="1"/>
  <c r="X45" i="12" s="1"/>
  <c r="W44" i="12"/>
  <c r="X44" i="12" s="1"/>
  <c r="T50" i="12"/>
  <c r="D47" i="11"/>
  <c r="G46" i="11"/>
  <c r="H46" i="11" s="1"/>
  <c r="T48" i="11"/>
  <c r="W47" i="11"/>
  <c r="X47" i="11" s="1"/>
  <c r="L47" i="11"/>
  <c r="O46" i="11"/>
  <c r="P46" i="11" s="1"/>
  <c r="W50" i="15" l="1"/>
  <c r="X50" i="15" s="1"/>
  <c r="T51" i="15"/>
  <c r="O50" i="15"/>
  <c r="P50" i="15" s="1"/>
  <c r="L51" i="15"/>
  <c r="D47" i="15"/>
  <c r="G46" i="15"/>
  <c r="H46" i="15" s="1"/>
  <c r="T49" i="14"/>
  <c r="W48" i="14"/>
  <c r="X48" i="14" s="1"/>
  <c r="U49" i="14" s="1"/>
  <c r="V49" i="14" s="1"/>
  <c r="V50" i="14" s="1"/>
  <c r="V51" i="14" s="1"/>
  <c r="L49" i="14"/>
  <c r="O48" i="14"/>
  <c r="P48" i="14" s="1"/>
  <c r="M49" i="14" s="1"/>
  <c r="N49" i="14" s="1"/>
  <c r="N50" i="14" s="1"/>
  <c r="N51" i="14" s="1"/>
  <c r="D49" i="14"/>
  <c r="G48" i="14"/>
  <c r="H48" i="14" s="1"/>
  <c r="E49" i="14" s="1"/>
  <c r="F49" i="14" s="1"/>
  <c r="F50" i="14" s="1"/>
  <c r="F51" i="14" s="1"/>
  <c r="F45" i="12"/>
  <c r="G45" i="12" s="1"/>
  <c r="H45" i="12" s="1"/>
  <c r="G44" i="12"/>
  <c r="H44" i="12" s="1"/>
  <c r="L50" i="12"/>
  <c r="T51" i="12"/>
  <c r="U46" i="12"/>
  <c r="V46" i="12" s="1"/>
  <c r="D48" i="12"/>
  <c r="M46" i="12"/>
  <c r="N46" i="12" s="1"/>
  <c r="T49" i="11"/>
  <c r="W48" i="11"/>
  <c r="X48" i="11" s="1"/>
  <c r="U49" i="11" s="1"/>
  <c r="V49" i="11" s="1"/>
  <c r="V50" i="11" s="1"/>
  <c r="V51" i="11" s="1"/>
  <c r="L48" i="11"/>
  <c r="O47" i="11"/>
  <c r="P47" i="11" s="1"/>
  <c r="D48" i="11"/>
  <c r="G47" i="11"/>
  <c r="H47" i="11" s="1"/>
  <c r="L52" i="15" l="1"/>
  <c r="O51" i="15"/>
  <c r="P51" i="15" s="1"/>
  <c r="M52" i="15" s="1"/>
  <c r="W51" i="15"/>
  <c r="X51" i="15" s="1"/>
  <c r="U52" i="15" s="1"/>
  <c r="T52" i="15"/>
  <c r="D48" i="15"/>
  <c r="G47" i="15"/>
  <c r="H47" i="15" s="1"/>
  <c r="L50" i="14"/>
  <c r="O49" i="14"/>
  <c r="P49" i="14" s="1"/>
  <c r="D50" i="14"/>
  <c r="G49" i="14"/>
  <c r="H49" i="14" s="1"/>
  <c r="T50" i="14"/>
  <c r="W49" i="14"/>
  <c r="X49" i="14" s="1"/>
  <c r="V47" i="12"/>
  <c r="W46" i="12"/>
  <c r="X46" i="12" s="1"/>
  <c r="L51" i="12"/>
  <c r="D49" i="12"/>
  <c r="N47" i="12"/>
  <c r="O46" i="12"/>
  <c r="P46" i="12" s="1"/>
  <c r="T52" i="12"/>
  <c r="E46" i="12"/>
  <c r="F46" i="12" s="1"/>
  <c r="L49" i="11"/>
  <c r="O48" i="11"/>
  <c r="P48" i="11" s="1"/>
  <c r="M49" i="11" s="1"/>
  <c r="N49" i="11" s="1"/>
  <c r="N50" i="11" s="1"/>
  <c r="N51" i="11" s="1"/>
  <c r="D49" i="11"/>
  <c r="G48" i="11"/>
  <c r="H48" i="11" s="1"/>
  <c r="E49" i="11" s="1"/>
  <c r="F49" i="11" s="1"/>
  <c r="F50" i="11" s="1"/>
  <c r="F51" i="11" s="1"/>
  <c r="T50" i="11"/>
  <c r="W49" i="11"/>
  <c r="X49" i="11" s="1"/>
  <c r="U53" i="15" l="1"/>
  <c r="V52" i="15"/>
  <c r="W52" i="15" s="1"/>
  <c r="X52" i="15" s="1"/>
  <c r="X53" i="15" s="1"/>
  <c r="F21" i="16" s="1"/>
  <c r="F22" i="16" s="1"/>
  <c r="M53" i="15"/>
  <c r="N52" i="15"/>
  <c r="O52" i="15" s="1"/>
  <c r="P52" i="15" s="1"/>
  <c r="P53" i="15" s="1"/>
  <c r="F16" i="16" s="1"/>
  <c r="F17" i="16" s="1"/>
  <c r="D49" i="15"/>
  <c r="G48" i="15"/>
  <c r="H48" i="15" s="1"/>
  <c r="E49" i="15" s="1"/>
  <c r="F49" i="15" s="1"/>
  <c r="F50" i="15" s="1"/>
  <c r="F51" i="15" s="1"/>
  <c r="D51" i="14"/>
  <c r="G50" i="14"/>
  <c r="H50" i="14" s="1"/>
  <c r="T51" i="14"/>
  <c r="W50" i="14"/>
  <c r="X50" i="14" s="1"/>
  <c r="O50" i="14"/>
  <c r="P50" i="14" s="1"/>
  <c r="L51" i="14"/>
  <c r="F47" i="12"/>
  <c r="G46" i="12"/>
  <c r="H46" i="12" s="1"/>
  <c r="N48" i="12"/>
  <c r="O48" i="12" s="1"/>
  <c r="P48" i="12" s="1"/>
  <c r="O47" i="12"/>
  <c r="P47" i="12" s="1"/>
  <c r="L52" i="12"/>
  <c r="D50" i="12"/>
  <c r="V48" i="12"/>
  <c r="W48" i="12" s="1"/>
  <c r="X48" i="12" s="1"/>
  <c r="W47" i="12"/>
  <c r="X47" i="12" s="1"/>
  <c r="G49" i="11"/>
  <c r="H49" i="11" s="1"/>
  <c r="D50" i="11"/>
  <c r="T51" i="11"/>
  <c r="W50" i="11"/>
  <c r="X50" i="11" s="1"/>
  <c r="L50" i="11"/>
  <c r="O49" i="11"/>
  <c r="P49" i="11" s="1"/>
  <c r="D50" i="15" l="1"/>
  <c r="G49" i="15"/>
  <c r="H49" i="15" s="1"/>
  <c r="T52" i="14"/>
  <c r="W51" i="14"/>
  <c r="X51" i="14" s="1"/>
  <c r="U52" i="14" s="1"/>
  <c r="V52" i="14" s="1"/>
  <c r="V53" i="14" s="1"/>
  <c r="V54" i="14" s="1"/>
  <c r="O51" i="14"/>
  <c r="P51" i="14" s="1"/>
  <c r="M52" i="14" s="1"/>
  <c r="N52" i="14" s="1"/>
  <c r="N53" i="14" s="1"/>
  <c r="N54" i="14" s="1"/>
  <c r="L52" i="14"/>
  <c r="D52" i="14"/>
  <c r="G51" i="14"/>
  <c r="H51" i="14" s="1"/>
  <c r="E52" i="14" s="1"/>
  <c r="F52" i="14" s="1"/>
  <c r="F53" i="14" s="1"/>
  <c r="F54" i="14" s="1"/>
  <c r="M49" i="12"/>
  <c r="N49" i="12" s="1"/>
  <c r="U49" i="12"/>
  <c r="V49" i="12" s="1"/>
  <c r="D51" i="12"/>
  <c r="F48" i="12"/>
  <c r="G48" i="12" s="1"/>
  <c r="H48" i="12" s="1"/>
  <c r="G47" i="12"/>
  <c r="H47" i="12" s="1"/>
  <c r="T52" i="11"/>
  <c r="W51" i="11"/>
  <c r="X51" i="11" s="1"/>
  <c r="U52" i="11" s="1"/>
  <c r="V52" i="11" s="1"/>
  <c r="V53" i="11" s="1"/>
  <c r="V54" i="11" s="1"/>
  <c r="D51" i="11"/>
  <c r="G50" i="11"/>
  <c r="H50" i="11" s="1"/>
  <c r="L51" i="11"/>
  <c r="O50" i="11"/>
  <c r="P50" i="11" s="1"/>
  <c r="D51" i="15" l="1"/>
  <c r="G50" i="15"/>
  <c r="H50" i="15" s="1"/>
  <c r="L53" i="14"/>
  <c r="O52" i="14"/>
  <c r="P52" i="14" s="1"/>
  <c r="D53" i="14"/>
  <c r="G52" i="14"/>
  <c r="H52" i="14" s="1"/>
  <c r="T53" i="14"/>
  <c r="W52" i="14"/>
  <c r="X52" i="14" s="1"/>
  <c r="V50" i="12"/>
  <c r="W49" i="12"/>
  <c r="X49" i="12" s="1"/>
  <c r="D52" i="12"/>
  <c r="E49" i="12"/>
  <c r="F49" i="12" s="1"/>
  <c r="N50" i="12"/>
  <c r="O49" i="12"/>
  <c r="P49" i="12" s="1"/>
  <c r="L52" i="11"/>
  <c r="O51" i="11"/>
  <c r="P51" i="11" s="1"/>
  <c r="M52" i="11" s="1"/>
  <c r="N52" i="11" s="1"/>
  <c r="N53" i="11" s="1"/>
  <c r="N54" i="11" s="1"/>
  <c r="T53" i="11"/>
  <c r="W52" i="11"/>
  <c r="X52" i="11" s="1"/>
  <c r="G51" i="11"/>
  <c r="H51" i="11" s="1"/>
  <c r="E52" i="11" s="1"/>
  <c r="F52" i="11" s="1"/>
  <c r="F53" i="11" s="1"/>
  <c r="F54" i="11" s="1"/>
  <c r="D52" i="11"/>
  <c r="D52" i="15" l="1"/>
  <c r="G51" i="15"/>
  <c r="H51" i="15" s="1"/>
  <c r="E52" i="15" s="1"/>
  <c r="D54" i="14"/>
  <c r="G53" i="14"/>
  <c r="H53" i="14" s="1"/>
  <c r="T54" i="14"/>
  <c r="W53" i="14"/>
  <c r="X53" i="14" s="1"/>
  <c r="L54" i="14"/>
  <c r="O53" i="14"/>
  <c r="P53" i="14" s="1"/>
  <c r="N51" i="12"/>
  <c r="O51" i="12" s="1"/>
  <c r="P51" i="12" s="1"/>
  <c r="O50" i="12"/>
  <c r="P50" i="12" s="1"/>
  <c r="F50" i="12"/>
  <c r="G49" i="12"/>
  <c r="H49" i="12" s="1"/>
  <c r="V51" i="12"/>
  <c r="W51" i="12" s="1"/>
  <c r="X51" i="12" s="1"/>
  <c r="W50" i="12"/>
  <c r="X50" i="12" s="1"/>
  <c r="T54" i="11"/>
  <c r="W53" i="11"/>
  <c r="X53" i="11" s="1"/>
  <c r="D53" i="11"/>
  <c r="G52" i="11"/>
  <c r="H52" i="11" s="1"/>
  <c r="L53" i="11"/>
  <c r="O52" i="11"/>
  <c r="P52" i="11" s="1"/>
  <c r="E53" i="15" l="1"/>
  <c r="F52" i="15"/>
  <c r="G52" i="15" s="1"/>
  <c r="H52" i="15" s="1"/>
  <c r="H53" i="15" s="1"/>
  <c r="F11" i="16" s="1"/>
  <c r="T55" i="14"/>
  <c r="W54" i="14"/>
  <c r="X54" i="14" s="1"/>
  <c r="U55" i="14" s="1"/>
  <c r="V55" i="14" s="1"/>
  <c r="V56" i="14" s="1"/>
  <c r="V57" i="14" s="1"/>
  <c r="L55" i="14"/>
  <c r="O54" i="14"/>
  <c r="P54" i="14" s="1"/>
  <c r="M55" i="14" s="1"/>
  <c r="N55" i="14" s="1"/>
  <c r="N56" i="14" s="1"/>
  <c r="N57" i="14" s="1"/>
  <c r="D55" i="14"/>
  <c r="G54" i="14"/>
  <c r="H54" i="14" s="1"/>
  <c r="E55" i="14" s="1"/>
  <c r="F55" i="14" s="1"/>
  <c r="F56" i="14" s="1"/>
  <c r="F57" i="14" s="1"/>
  <c r="F51" i="12"/>
  <c r="G50" i="12"/>
  <c r="H50" i="12" s="1"/>
  <c r="U52" i="12"/>
  <c r="M52" i="12"/>
  <c r="D54" i="11"/>
  <c r="G53" i="11"/>
  <c r="H53" i="11" s="1"/>
  <c r="L54" i="11"/>
  <c r="O53" i="11"/>
  <c r="P53" i="11" s="1"/>
  <c r="T55" i="11"/>
  <c r="W54" i="11"/>
  <c r="X54" i="11" s="1"/>
  <c r="U55" i="11" s="1"/>
  <c r="V55" i="11" s="1"/>
  <c r="V56" i="11" s="1"/>
  <c r="V57" i="11" s="1"/>
  <c r="F26" i="16" l="1"/>
  <c r="F12" i="16"/>
  <c r="F27" i="16" s="1"/>
  <c r="L56" i="14"/>
  <c r="O55" i="14"/>
  <c r="P55" i="14" s="1"/>
  <c r="D56" i="14"/>
  <c r="G55" i="14"/>
  <c r="H55" i="14" s="1"/>
  <c r="T56" i="14"/>
  <c r="W55" i="14"/>
  <c r="X55" i="14" s="1"/>
  <c r="N52" i="12"/>
  <c r="O52" i="12" s="1"/>
  <c r="P52" i="12" s="1"/>
  <c r="P53" i="12" s="1"/>
  <c r="F16" i="1" s="1"/>
  <c r="M53" i="12"/>
  <c r="V52" i="12"/>
  <c r="W52" i="12" s="1"/>
  <c r="X52" i="12" s="1"/>
  <c r="X53" i="12" s="1"/>
  <c r="F21" i="1" s="1"/>
  <c r="F22" i="1" s="1"/>
  <c r="U53" i="12"/>
  <c r="G51" i="12"/>
  <c r="H51" i="12" s="1"/>
  <c r="E52" i="12" s="1"/>
  <c r="E53" i="12" s="1"/>
  <c r="L55" i="11"/>
  <c r="O54" i="11"/>
  <c r="P54" i="11" s="1"/>
  <c r="M55" i="11" s="1"/>
  <c r="N55" i="11" s="1"/>
  <c r="N56" i="11" s="1"/>
  <c r="N57" i="11" s="1"/>
  <c r="T56" i="11"/>
  <c r="W55" i="11"/>
  <c r="X55" i="11" s="1"/>
  <c r="D55" i="11"/>
  <c r="G54" i="11"/>
  <c r="H54" i="11" s="1"/>
  <c r="E55" i="11" s="1"/>
  <c r="F55" i="11" s="1"/>
  <c r="F56" i="11" s="1"/>
  <c r="F57" i="11" s="1"/>
  <c r="F17" i="1" l="1"/>
  <c r="D57" i="14"/>
  <c r="G56" i="14"/>
  <c r="H56" i="14" s="1"/>
  <c r="T57" i="14"/>
  <c r="W56" i="14"/>
  <c r="X56" i="14" s="1"/>
  <c r="L57" i="14"/>
  <c r="O56" i="14"/>
  <c r="P56" i="14" s="1"/>
  <c r="F52" i="12"/>
  <c r="G52" i="12" s="1"/>
  <c r="H52" i="12" s="1"/>
  <c r="T57" i="11"/>
  <c r="W56" i="11"/>
  <c r="X56" i="11" s="1"/>
  <c r="D56" i="11"/>
  <c r="G55" i="11"/>
  <c r="H55" i="11" s="1"/>
  <c r="L56" i="11"/>
  <c r="O55" i="11"/>
  <c r="P55" i="11" s="1"/>
  <c r="H53" i="12" l="1"/>
  <c r="F11" i="1" s="1"/>
  <c r="T58" i="14"/>
  <c r="W57" i="14"/>
  <c r="X57" i="14" s="1"/>
  <c r="U58" i="14" s="1"/>
  <c r="V58" i="14" s="1"/>
  <c r="V59" i="14" s="1"/>
  <c r="V60" i="14" s="1"/>
  <c r="L58" i="14"/>
  <c r="O57" i="14"/>
  <c r="P57" i="14" s="1"/>
  <c r="M58" i="14" s="1"/>
  <c r="N58" i="14" s="1"/>
  <c r="N59" i="14" s="1"/>
  <c r="N60" i="14" s="1"/>
  <c r="D58" i="14"/>
  <c r="G57" i="14"/>
  <c r="H57" i="14" s="1"/>
  <c r="E58" i="14" s="1"/>
  <c r="F58" i="14" s="1"/>
  <c r="F59" i="14" s="1"/>
  <c r="F60" i="14" s="1"/>
  <c r="G56" i="11"/>
  <c r="H56" i="11" s="1"/>
  <c r="D57" i="11"/>
  <c r="L57" i="11"/>
  <c r="O56" i="11"/>
  <c r="P56" i="11" s="1"/>
  <c r="T58" i="11"/>
  <c r="W57" i="11"/>
  <c r="X57" i="11" s="1"/>
  <c r="U58" i="11" s="1"/>
  <c r="V58" i="11" s="1"/>
  <c r="V59" i="11" s="1"/>
  <c r="V60" i="11" s="1"/>
  <c r="F26" i="1" l="1"/>
  <c r="F12" i="1"/>
  <c r="F27" i="1" s="1"/>
  <c r="L59" i="14"/>
  <c r="O58" i="14"/>
  <c r="P58" i="14" s="1"/>
  <c r="D59" i="14"/>
  <c r="G58" i="14"/>
  <c r="H58" i="14" s="1"/>
  <c r="T59" i="14"/>
  <c r="W58" i="14"/>
  <c r="X58" i="14" s="1"/>
  <c r="L58" i="11"/>
  <c r="O57" i="11"/>
  <c r="P57" i="11" s="1"/>
  <c r="M58" i="11" s="1"/>
  <c r="N58" i="11" s="1"/>
  <c r="N59" i="11" s="1"/>
  <c r="N60" i="11" s="1"/>
  <c r="G57" i="11"/>
  <c r="H57" i="11" s="1"/>
  <c r="E58" i="11" s="1"/>
  <c r="F58" i="11" s="1"/>
  <c r="F59" i="11" s="1"/>
  <c r="F60" i="11" s="1"/>
  <c r="D58" i="11"/>
  <c r="T59" i="11"/>
  <c r="W58" i="11"/>
  <c r="X58" i="11" s="1"/>
  <c r="D60" i="14" l="1"/>
  <c r="G59" i="14"/>
  <c r="H59" i="14" s="1"/>
  <c r="T60" i="14"/>
  <c r="W59" i="14"/>
  <c r="X59" i="14" s="1"/>
  <c r="L60" i="14"/>
  <c r="O59" i="14"/>
  <c r="P59" i="14" s="1"/>
  <c r="D59" i="11"/>
  <c r="G58" i="11"/>
  <c r="H58" i="11" s="1"/>
  <c r="T60" i="11"/>
  <c r="W59" i="11"/>
  <c r="X59" i="11" s="1"/>
  <c r="L59" i="11"/>
  <c r="O58" i="11"/>
  <c r="P58" i="11" s="1"/>
  <c r="T61" i="14" l="1"/>
  <c r="W60" i="14"/>
  <c r="X60" i="14" s="1"/>
  <c r="U61" i="14" s="1"/>
  <c r="V61" i="14" s="1"/>
  <c r="V62" i="14" s="1"/>
  <c r="V63" i="14" s="1"/>
  <c r="L61" i="14"/>
  <c r="O60" i="14"/>
  <c r="P60" i="14" s="1"/>
  <c r="M61" i="14" s="1"/>
  <c r="N61" i="14" s="1"/>
  <c r="N62" i="14" s="1"/>
  <c r="N63" i="14" s="1"/>
  <c r="D61" i="14"/>
  <c r="G60" i="14"/>
  <c r="H60" i="14" s="1"/>
  <c r="E61" i="14" s="1"/>
  <c r="F61" i="14" s="1"/>
  <c r="F62" i="14" s="1"/>
  <c r="F63" i="14" s="1"/>
  <c r="T61" i="11"/>
  <c r="W60" i="11"/>
  <c r="X60" i="11" s="1"/>
  <c r="U61" i="11" s="1"/>
  <c r="V61" i="11" s="1"/>
  <c r="V62" i="11" s="1"/>
  <c r="V63" i="11" s="1"/>
  <c r="L60" i="11"/>
  <c r="O59" i="11"/>
  <c r="P59" i="11" s="1"/>
  <c r="G59" i="11"/>
  <c r="H59" i="11" s="1"/>
  <c r="D60" i="11"/>
  <c r="L62" i="14" l="1"/>
  <c r="O61" i="14"/>
  <c r="P61" i="14" s="1"/>
  <c r="D62" i="14"/>
  <c r="G61" i="14"/>
  <c r="H61" i="14" s="1"/>
  <c r="T62" i="14"/>
  <c r="W61" i="14"/>
  <c r="X61" i="14" s="1"/>
  <c r="L61" i="11"/>
  <c r="O60" i="11"/>
  <c r="P60" i="11" s="1"/>
  <c r="M61" i="11" s="1"/>
  <c r="N61" i="11" s="1"/>
  <c r="N62" i="11" s="1"/>
  <c r="N63" i="11" s="1"/>
  <c r="D61" i="11"/>
  <c r="G60" i="11"/>
  <c r="H60" i="11" s="1"/>
  <c r="E61" i="11" s="1"/>
  <c r="F61" i="11" s="1"/>
  <c r="F62" i="11" s="1"/>
  <c r="F63" i="11" s="1"/>
  <c r="T62" i="11"/>
  <c r="W61" i="11"/>
  <c r="X61" i="11" s="1"/>
  <c r="T63" i="14" l="1"/>
  <c r="W63" i="14" s="1"/>
  <c r="X63" i="14" s="1"/>
  <c r="W62" i="14"/>
  <c r="X62" i="14" s="1"/>
  <c r="L63" i="14"/>
  <c r="O63" i="14" s="1"/>
  <c r="P63" i="14" s="1"/>
  <c r="O62" i="14"/>
  <c r="P62" i="14" s="1"/>
  <c r="M64" i="14" s="1"/>
  <c r="M65" i="14" s="1"/>
  <c r="D63" i="14"/>
  <c r="G63" i="14" s="1"/>
  <c r="H63" i="14" s="1"/>
  <c r="G62" i="14"/>
  <c r="H62" i="14" s="1"/>
  <c r="D62" i="11"/>
  <c r="G61" i="11"/>
  <c r="H61" i="11" s="1"/>
  <c r="T63" i="11"/>
  <c r="W63" i="11" s="1"/>
  <c r="X63" i="11" s="1"/>
  <c r="W62" i="11"/>
  <c r="X62" i="11" s="1"/>
  <c r="L62" i="11"/>
  <c r="O61" i="11"/>
  <c r="P61" i="11" s="1"/>
  <c r="U64" i="11" l="1"/>
  <c r="U65" i="11" s="1"/>
  <c r="E64" i="14"/>
  <c r="E65" i="14" s="1"/>
  <c r="U64" i="14"/>
  <c r="U65" i="14" s="1"/>
  <c r="P65" i="14"/>
  <c r="E16" i="16" s="1"/>
  <c r="H65" i="14"/>
  <c r="E11" i="16" s="1"/>
  <c r="X65" i="14"/>
  <c r="E21" i="16" s="1"/>
  <c r="X65" i="11"/>
  <c r="E21" i="1" s="1"/>
  <c r="E22" i="1" s="1"/>
  <c r="L63" i="11"/>
  <c r="O63" i="11" s="1"/>
  <c r="P63" i="11" s="1"/>
  <c r="O62" i="11"/>
  <c r="P62" i="11" s="1"/>
  <c r="D63" i="11"/>
  <c r="G63" i="11" s="1"/>
  <c r="H63" i="11" s="1"/>
  <c r="G62" i="11"/>
  <c r="H62" i="11" s="1"/>
  <c r="M64" i="11" l="1"/>
  <c r="M65" i="11" s="1"/>
  <c r="H65" i="11"/>
  <c r="E11" i="1" s="1"/>
  <c r="G11" i="16"/>
  <c r="E26" i="16"/>
  <c r="G26" i="16" s="1"/>
  <c r="E12" i="16"/>
  <c r="G21" i="16"/>
  <c r="E22" i="16"/>
  <c r="G22" i="16" s="1"/>
  <c r="G16" i="16"/>
  <c r="E17" i="16"/>
  <c r="G17" i="16" s="1"/>
  <c r="P65" i="11"/>
  <c r="E16" i="1" s="1"/>
  <c r="G16" i="1" s="1"/>
  <c r="E64" i="11"/>
  <c r="E65" i="11" s="1"/>
  <c r="G21" i="1"/>
  <c r="G22" i="1"/>
  <c r="E17" i="1" l="1"/>
  <c r="G17" i="1" s="1"/>
  <c r="E26" i="1"/>
  <c r="G26" i="1" s="1"/>
  <c r="G11" i="1"/>
  <c r="E27" i="16"/>
  <c r="G27" i="16" s="1"/>
  <c r="A29" i="16" s="1"/>
  <c r="G12" i="16"/>
  <c r="E12" i="1"/>
  <c r="G12" i="1" s="1"/>
  <c r="E27" i="1" l="1"/>
  <c r="G27" i="1" s="1"/>
  <c r="A29"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D1E41F4-9E0A-498F-8D3E-D08D236B5D3F}" keepAlive="1" name="Query - Table 0" description="Connection to the 'Table 0' query in the workbook." type="5" refreshedVersion="7" background="1" saveData="1">
    <dbPr connection="Provider=Microsoft.Mashup.OleDb.1;Data Source=$Workbook$;Location=&quot;Table 0&quot;;Extended Properties=&quot;&quot;" command="SELECT * FROM [Table 0]"/>
  </connection>
  <connection id="2" xr16:uid="{A8BF8193-9274-45C3-BB1A-B9EC893529FA}" keepAlive="1" name="Query - Table 0 (2)" description="Connection to the 'Table 0 (2)' query in the workbook." type="5" refreshedVersion="8" background="1" saveData="1">
    <dbPr connection="Provider=Microsoft.Mashup.OleDb.1;Data Source=$Workbook$;Location=&quot;Table 0 (2)&quot;;Extended Properties=&quot;&quot;" command="SELECT * FROM [Table 0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<sst xmlns="http://schemas.openxmlformats.org/spreadsheetml/2006/main" count="1928" uniqueCount="396">
  <si>
    <t>NIVO</t>
  </si>
  <si>
    <t>Interest</t>
  </si>
  <si>
    <t>Change in Actual Revenue Requirement</t>
  </si>
  <si>
    <t>Actual Revenue Requirement (Revised)</t>
  </si>
  <si>
    <t>Actual Revenue Requirement (Original)</t>
  </si>
  <si>
    <t>Pleasant View</t>
  </si>
  <si>
    <t>Garrisonville</t>
  </si>
  <si>
    <t>Underground Project</t>
  </si>
  <si>
    <t>Total</t>
  </si>
  <si>
    <t>Year</t>
  </si>
  <si>
    <t>Description</t>
  </si>
  <si>
    <t>Line No.</t>
  </si>
  <si>
    <t>Attachment 10</t>
  </si>
  <si>
    <t>Attachment 11</t>
  </si>
  <si>
    <t>Capital Investment Recovery of Previous Jointly-Owned Assets</t>
  </si>
  <si>
    <t>500 kV Bath-Lexington Transmission Line</t>
  </si>
  <si>
    <t>500 kV Bath-Valley Transmission Line</t>
  </si>
  <si>
    <t>Bath Substation Transmission Assets</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</si>
  <si>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</si>
  <si>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</si>
  <si>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</si>
  <si>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</si>
  <si>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</si>
  <si>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</si>
  <si>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</si>
  <si>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</si>
  <si>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</si>
  <si>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</si>
  <si>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</si>
  <si>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</si>
  <si>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</si>
  <si>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</si>
  <si>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</si>
  <si>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</si>
  <si>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</si>
  <si>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</si>
  <si>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</si>
  <si>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</si>
  <si>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Line</t>
  </si>
  <si>
    <t xml:space="preserve">Enter the Rate Year </t>
  </si>
  <si>
    <t>(In Dollars)</t>
  </si>
  <si>
    <t>(1)</t>
  </si>
  <si>
    <t>(2)</t>
  </si>
  <si>
    <t>(3)</t>
  </si>
  <si>
    <t>(4)</t>
  </si>
  <si>
    <t>Project Name</t>
  </si>
  <si>
    <t>UG Project Revenue Requirement</t>
  </si>
  <si>
    <t>Adjustment Factors</t>
  </si>
  <si>
    <t xml:space="preserve">Incremental Undergrounding Costs Revenue Requirement             (Col. (2) * Col. (3))         </t>
  </si>
  <si>
    <t>2a</t>
  </si>
  <si>
    <t>2b</t>
  </si>
  <si>
    <t>2c</t>
  </si>
  <si>
    <t>Total Incremental Undergrounding Costs Revenue Requirement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</si>
  <si>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</si>
  <si>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</si>
  <si>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</si>
  <si>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</si>
  <si>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</si>
  <si>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</si>
  <si>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</si>
  <si>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</si>
  <si>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</si>
  <si>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</si>
  <si>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</si>
  <si>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</si>
  <si>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</si>
  <si>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</si>
  <si>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</si>
  <si>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</si>
  <si>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</si>
  <si>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</si>
  <si>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</si>
  <si>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</si>
  <si>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 xml:space="preserve">Virginia Electric and Power Company  </t>
  </si>
  <si>
    <t xml:space="preserve">Attachment 10B - UG Project Revenue Requirement for Calendar Years after 2014 </t>
  </si>
  <si>
    <t>Year =</t>
  </si>
  <si>
    <t>Inst. 1</t>
  </si>
  <si>
    <t>For each month enter the amount included in the Accumulated Provision for Depreciation of Electric Plant in Service attributable to  the UG Project for the applicable month, and for each year enter the applicable depreciation expense.</t>
  </si>
  <si>
    <t>Inst. 2</t>
  </si>
  <si>
    <t>For each year enter the amount of Accumulated Deferred Income Tax ("ADIT") attributable to  the UG Project for December 31 of each year.</t>
  </si>
  <si>
    <t>Inst. 3</t>
  </si>
  <si>
    <t>For each year enter the amount of Property Tax attributable to  the UG Project.</t>
  </si>
  <si>
    <t>Pleasant View UG Project Revenue Requirement</t>
  </si>
  <si>
    <t>Previous Year</t>
  </si>
  <si>
    <t>Current Year</t>
  </si>
  <si>
    <t>Line #s</t>
  </si>
  <si>
    <t>Descriptions</t>
  </si>
  <si>
    <t>Notes</t>
  </si>
  <si>
    <t>Page #'s &amp; Instructions</t>
  </si>
  <si>
    <t xml:space="preserve">Dec </t>
  </si>
  <si>
    <t>Jan</t>
  </si>
  <si>
    <t>Feb</t>
  </si>
  <si>
    <t>Mar</t>
  </si>
  <si>
    <t>Apr</t>
  </si>
  <si>
    <t>May</t>
  </si>
  <si>
    <t>Jun</t>
  </si>
  <si>
    <t>Jul</t>
  </si>
  <si>
    <t>Aug</t>
  </si>
  <si>
    <t>Sep</t>
  </si>
  <si>
    <t>Oct</t>
  </si>
  <si>
    <t>Nov</t>
  </si>
  <si>
    <t xml:space="preserve"> Dec</t>
  </si>
  <si>
    <t>Amount</t>
  </si>
  <si>
    <t>Electric Plant in Service</t>
  </si>
  <si>
    <t>Note 1</t>
  </si>
  <si>
    <t>Accumulated Depreciation</t>
  </si>
  <si>
    <t>Accumulated Deferred Income Taxes</t>
  </si>
  <si>
    <t>Note 2</t>
  </si>
  <si>
    <t>Applicable Rate Base</t>
  </si>
  <si>
    <t>Line (1 + 2 + 3)</t>
  </si>
  <si>
    <t>Return</t>
  </si>
  <si>
    <t>Note 3</t>
  </si>
  <si>
    <t>Line 4  * (Appendix A Line 129 + Incentive)</t>
  </si>
  <si>
    <t>Income Taxes  associated with Equity Return</t>
  </si>
  <si>
    <t>Line 5 * Appendix A Line 137 * (1-(126 / (129 + Incentive)))</t>
  </si>
  <si>
    <t>`</t>
  </si>
  <si>
    <t>Transmission Related Income Tax Adjustments</t>
  </si>
  <si>
    <t>Line 6 * Appendix A Line (138 / 139)</t>
  </si>
  <si>
    <t>Total Income Tax Provision</t>
  </si>
  <si>
    <t>Line (6 + 7 )</t>
  </si>
  <si>
    <t>Depreciation-Transmission</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</si>
  <si>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</si>
  <si>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</si>
  <si>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</si>
  <si>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</si>
  <si>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</si>
  <si>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</si>
  <si>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</si>
  <si>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</si>
  <si>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</si>
  <si>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</si>
  <si>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</si>
  <si>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</si>
  <si>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</si>
  <si>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</si>
  <si>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</si>
  <si>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</si>
  <si>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</si>
  <si>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</si>
  <si>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</si>
  <si>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</si>
  <si>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</si>
  <si>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</si>
  <si>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</si>
  <si>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</si>
  <si>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</si>
  <si>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</si>
  <si>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</si>
  <si>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</si>
  <si>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</si>
  <si>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</si>
  <si>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</si>
  <si>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</si>
  <si>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</si>
  <si>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</si>
  <si>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a.iii</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</si>
  <si>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</si>
  <si>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</si>
  <si>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</si>
  <si>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</si>
  <si>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</si>
  <si>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</si>
  <si>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</si>
  <si>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</si>
  <si>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</si>
  <si>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</si>
  <si>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</si>
  <si>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</si>
  <si>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</si>
  <si>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</si>
  <si>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</si>
  <si>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</si>
  <si>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</si>
  <si>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</si>
  <si>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</si>
  <si>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</si>
  <si>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</si>
  <si>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Inst. 4</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</si>
  <si>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</si>
  <si>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</si>
  <si>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</si>
  <si>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</si>
  <si>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</si>
  <si>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</si>
  <si>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</si>
  <si>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</si>
  <si>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</si>
  <si>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NIVO Subtotal</t>
  </si>
  <si>
    <t>Pleasant View Subtotal</t>
  </si>
  <si>
    <t>Garrisonville Subtotal</t>
  </si>
  <si>
    <t>including True-Up Adjustment Calculated in Accordance with Section 35. 19a of the Commission's Regulations</t>
  </si>
  <si>
    <t>(5)</t>
  </si>
  <si>
    <t>(6)</t>
  </si>
  <si>
    <t>(7)</t>
  </si>
  <si>
    <t>(8)</t>
  </si>
  <si>
    <t>Beginning</t>
  </si>
  <si>
    <t xml:space="preserve">of Month </t>
  </si>
  <si>
    <t>Adjustment Plus</t>
  </si>
  <si>
    <t>Monthly</t>
  </si>
  <si>
    <t>Cumulative</t>
  </si>
  <si>
    <t>of Month</t>
  </si>
  <si>
    <t>Quarterly</t>
  </si>
  <si>
    <t>Rate</t>
  </si>
  <si>
    <t>Adjustment</t>
  </si>
  <si>
    <t>Prior Quarter</t>
  </si>
  <si>
    <t>Month</t>
  </si>
  <si>
    <t>(Note A)</t>
  </si>
  <si>
    <t>(Note B)</t>
  </si>
  <si>
    <t>(4) + (6)</t>
  </si>
  <si>
    <t>(3) * (7)</t>
  </si>
  <si>
    <t>Total Interest</t>
  </si>
  <si>
    <t>Notes:</t>
  </si>
  <si>
    <t>(A)  The monthly interest rates were obtained from the following FERC webpage:</t>
  </si>
  <si>
    <r>
      <rPr>
        <sz val="11"/>
        <color theme="10"/>
        <rFont val="Calibri"/>
        <family val="2"/>
        <scheme val="minor"/>
      </rPr>
      <t xml:space="preserve">       </t>
    </r>
    <r>
      <rPr>
        <u/>
        <sz val="11"/>
        <color theme="10"/>
        <rFont val="Calibri"/>
        <family val="2"/>
        <scheme val="minor"/>
      </rPr>
      <t>https://www.ferc.gov/interest-calculation-rates-and-methodology</t>
    </r>
  </si>
  <si>
    <t>Interest Component of the Adjustment to the Garrisonville Project</t>
  </si>
  <si>
    <t xml:space="preserve">Actual Revenue Requirement (Original) </t>
  </si>
  <si>
    <t>(Ln. 1 + 6 + 11)</t>
  </si>
  <si>
    <t xml:space="preserve">Actual Revenue Requirement (Revised) </t>
  </si>
  <si>
    <t>(Ln. 2 + 7 + 12)</t>
  </si>
  <si>
    <t xml:space="preserve">Change in Actual Revenue Requirement </t>
  </si>
  <si>
    <t>(Ln. 3 + 8 + 13)</t>
  </si>
  <si>
    <t xml:space="preserve">Interest </t>
  </si>
  <si>
    <t>(Ln. 4 + 9 + 14)</t>
  </si>
  <si>
    <t>(Ln. 2 - 1)</t>
  </si>
  <si>
    <t>(Ln. 3 + 4)</t>
  </si>
  <si>
    <t>(Ln. 7 - 6)</t>
  </si>
  <si>
    <t>(Ln. 8 + 9)</t>
  </si>
  <si>
    <t>(Ln. 12 - 11)</t>
  </si>
  <si>
    <t>(Ln. 13 + 14)</t>
  </si>
  <si>
    <t>(Ln. 5 + 10 + 15)</t>
  </si>
  <si>
    <t>Interest Component of the Adjustment to the 500 kV Bath-Lexington Transmission Line</t>
  </si>
  <si>
    <t>Interest Component of the Adjustment to the 500 kV Bath-Valley Transmission Line</t>
  </si>
  <si>
    <t>Interest Component of the Adjustment to the Bath Substation Transmission Assets</t>
  </si>
  <si>
    <t xml:space="preserve">500 kV </t>
  </si>
  <si>
    <t xml:space="preserve">Bath-Lexington </t>
  </si>
  <si>
    <t>Transmission Line</t>
  </si>
  <si>
    <t>Bath-Valley</t>
  </si>
  <si>
    <t>Transmission Assets</t>
  </si>
  <si>
    <t>Bath</t>
  </si>
  <si>
    <t>Substation</t>
  </si>
  <si>
    <t>Bath-Lexington Subtotal</t>
  </si>
  <si>
    <t>Bath-Valley View Subtotal</t>
  </si>
  <si>
    <t>Bath Substation Subtotal</t>
  </si>
  <si>
    <t>Asset</t>
  </si>
  <si>
    <t>Applicable Annual Quarter</t>
  </si>
  <si>
    <t>Annual Rate</t>
  </si>
  <si>
    <t>Applicable Month</t>
  </si>
  <si>
    <t>Monthly Rate
(Annual % / 365dx # days in month)</t>
  </si>
  <si>
    <t>Monthly Rate 
(Annual Rate / 12 Months)</t>
  </si>
  <si>
    <t>First Quarter 2023</t>
  </si>
  <si>
    <t>Fourth Quarter 2022</t>
  </si>
  <si>
    <t>Third Quarter 2022</t>
  </si>
  <si>
    <t/>
  </si>
  <si>
    <t>Second Quarter 2022</t>
  </si>
  <si>
    <t>First Quarter 2022</t>
  </si>
  <si>
    <t>Fourth Quarter 2021</t>
  </si>
  <si>
    <t>Third Quarter 2021</t>
  </si>
  <si>
    <t>Second Quarter 2021</t>
  </si>
  <si>
    <t>First Quarter 2021</t>
  </si>
  <si>
    <t>Fourth Quarter 2020</t>
  </si>
  <si>
    <t>Third Quarter 2020</t>
  </si>
  <si>
    <t>Second Quarter 2020</t>
  </si>
  <si>
    <t>First Quarter 2020</t>
  </si>
  <si>
    <t>Fourth Quarter 2019</t>
  </si>
  <si>
    <t>Third Quarter 2019</t>
  </si>
  <si>
    <t>Second Quarter 2019</t>
  </si>
  <si>
    <t>First Quarter 2019</t>
  </si>
  <si>
    <t>Fourth Quarter 2018</t>
  </si>
  <si>
    <t>Third Quarter 2018</t>
  </si>
  <si>
    <t>Second Quarter 2018</t>
  </si>
  <si>
    <t>First Quarter 2018</t>
  </si>
  <si>
    <t>Fourth Quarter 2017</t>
  </si>
  <si>
    <t>Third Quarter 2017</t>
  </si>
  <si>
    <t>Second Quarter 2017</t>
  </si>
  <si>
    <t>First Quarter 2017</t>
  </si>
  <si>
    <t>Fourth Quarter 2016</t>
  </si>
  <si>
    <t>Third Quarter 2016</t>
  </si>
  <si>
    <t>Second Quarter 2016</t>
  </si>
  <si>
    <t>First Quarter 2016</t>
  </si>
  <si>
    <t>Incremental Undergrounding Costs</t>
  </si>
  <si>
    <t>Impact of Order No. 864 Compliance Acceptance on 2020 and 2021 Underground Project Revenue Requirements*</t>
  </si>
  <si>
    <t>Monthly Rate 
			(Annual % / 365dx # days in month) 1</t>
  </si>
  <si>
    <t>Monthly Rate 
			(Annual Rate / 12 Months)</t>
  </si>
  <si>
    <t>Fourth Quarter 2023</t>
  </si>
  <si>
    <t>Dec .0071</t>
  </si>
  <si>
    <t>Nov .0069</t>
  </si>
  <si>
    <t>Oct .0071</t>
  </si>
  <si>
    <t>Third Quarter 2023</t>
  </si>
  <si>
    <t>Sep .0066</t>
  </si>
  <si>
    <t>Aug .0068</t>
  </si>
  <si>
    <t>Jul .0068</t>
  </si>
  <si>
    <t>Second Quarter 2023</t>
  </si>
  <si>
    <t>Jun    .0062</t>
  </si>
  <si>
    <t>May    .0064</t>
  </si>
  <si>
    <t>Apr     .0062</t>
  </si>
  <si>
    <t>Mar     .0054</t>
  </si>
  <si>
    <t>Feb      .0048</t>
  </si>
  <si>
    <t>Jan      .0054</t>
  </si>
  <si>
    <t>Dec     .0042</t>
  </si>
  <si>
    <t>Nov     .0040</t>
  </si>
  <si>
    <t>Oct       .0042</t>
  </si>
  <si>
    <t>Sep      .0030</t>
  </si>
  <si>
    <t>Aug     .0031</t>
  </si>
  <si>
    <t>Jul       .0031</t>
  </si>
  <si>
    <t>Jun      .0027</t>
  </si>
  <si>
    <t>May    .0028</t>
  </si>
  <si>
    <t>Apr     .0027</t>
  </si>
  <si>
    <t>Mar .0028</t>
  </si>
  <si>
    <t>Feb .0025</t>
  </si>
  <si>
    <t>Jan .0028</t>
  </si>
  <si>
    <t>Dec     .0028</t>
  </si>
  <si>
    <t>Nov     .0027</t>
  </si>
  <si>
    <t>Oct      .0028</t>
  </si>
  <si>
    <t>Sep      .0027</t>
  </si>
  <si>
    <t>Aug     .0028</t>
  </si>
  <si>
    <t>Jul       .0028</t>
  </si>
  <si>
    <t>Jun .0027</t>
  </si>
  <si>
    <t>May  .0028</t>
  </si>
  <si>
    <t>Apr .0027</t>
  </si>
  <si>
    <t>Mar .0028</t>
  </si>
  <si>
    <t>Feb  .0025</t>
  </si>
  <si>
    <t>Jan .0028</t>
  </si>
  <si>
    <t>Dec .0028</t>
  </si>
  <si>
    <t>Nov .0027</t>
  </si>
  <si>
    <t>Oct .0028</t>
  </si>
  <si>
    <t>Sep .0028</t>
  </si>
  <si>
    <t>Aug .0029</t>
  </si>
  <si>
    <t>Jul .0029</t>
  </si>
  <si>
    <t>Jun .0039</t>
  </si>
  <si>
    <t>May .0040</t>
  </si>
  <si>
    <t>Apr .0039</t>
  </si>
  <si>
    <t>Mar .0042</t>
  </si>
  <si>
    <t>Feb .0039</t>
  </si>
  <si>
    <t>Jan .0042</t>
  </si>
  <si>
    <t>Dec .0046</t>
  </si>
  <si>
    <t>Nov .0045</t>
  </si>
  <si>
    <t>Oct .0046</t>
  </si>
  <si>
    <t>Sep .0045</t>
  </si>
  <si>
    <t>Aug .0047</t>
  </si>
  <si>
    <t>Jul .0047</t>
  </si>
  <si>
    <t>Jun .0045</t>
  </si>
  <si>
    <t>May .0046</t>
  </si>
  <si>
    <t>Apr .0045</t>
  </si>
  <si>
    <t>Mar .0044</t>
  </si>
  <si>
    <t>Feb .0040</t>
  </si>
  <si>
    <t>Jan .0044</t>
  </si>
  <si>
    <t>Dec .0042</t>
  </si>
  <si>
    <t>Nov .0041</t>
  </si>
  <si>
    <t>Oct .0042</t>
  </si>
  <si>
    <t>Sep .0039</t>
  </si>
  <si>
    <t>Aug .0040</t>
  </si>
  <si>
    <t>Jul .0040</t>
  </si>
  <si>
    <t>Jun .0037</t>
  </si>
  <si>
    <t>May .0038</t>
  </si>
  <si>
    <t>Apr .0037</t>
  </si>
  <si>
    <t>Mar .0036</t>
  </si>
  <si>
    <t>Feb .0033</t>
  </si>
  <si>
    <t>Jan .0036</t>
  </si>
  <si>
    <t>Dec .0036</t>
  </si>
  <si>
    <t>Nov .0035</t>
  </si>
  <si>
    <t>Oct .0036</t>
  </si>
  <si>
    <t>Sep .0033</t>
  </si>
  <si>
    <t>Aug .0034</t>
  </si>
  <si>
    <t>Jul .0034</t>
  </si>
  <si>
    <t>Jun .0030</t>
  </si>
  <si>
    <t>May .0032</t>
  </si>
  <si>
    <t>Apr .0030</t>
  </si>
  <si>
    <t>Mar .0030</t>
  </si>
  <si>
    <t>Feb .0027</t>
  </si>
  <si>
    <t>Jan .0030</t>
  </si>
  <si>
    <t>Dec .0030</t>
  </si>
  <si>
    <t>Nov .0029</t>
  </si>
  <si>
    <t>Oct .0030</t>
  </si>
  <si>
    <t>Sep .0029</t>
  </si>
  <si>
    <t>Aug .0030</t>
  </si>
  <si>
    <t>Jul .0030</t>
  </si>
  <si>
    <t>Jun .0028</t>
  </si>
  <si>
    <t>May .0029</t>
  </si>
  <si>
    <t>Apr .0028</t>
  </si>
  <si>
    <t>Feb .0026</t>
  </si>
  <si>
    <t>Revised (Order No. 864 Adjustments)</t>
  </si>
  <si>
    <t>Original As Posted on Jan. 13, 2023</t>
  </si>
  <si>
    <t>(Order No. 864 Compliance Acceptance: 2020)</t>
  </si>
  <si>
    <t>(Order No. 864 Compliance Acceptance: 2021)</t>
  </si>
  <si>
    <t>Impact of Order No. 864 Compliance Acceptance on 2020 and 2021 Previously Jointly-Owned Assets Revenue Requirements*</t>
  </si>
  <si>
    <t>First Quarter 2024</t>
  </si>
  <si>
    <t>Mar  .0072</t>
  </si>
  <si>
    <t>Feb  .0068</t>
  </si>
  <si>
    <t>Jan  .0072</t>
  </si>
  <si>
    <t>Interest Component of the Adjustment to the Pleasant View Project</t>
  </si>
  <si>
    <t>Interest Component of the Adjustment to the NIVO Project</t>
  </si>
  <si>
    <t>Impact of Order No. 864 Compliance Acceptance on 2020 and 2021 Actuals (Docket No. ER20-1085)</t>
  </si>
  <si>
    <t>(A)  The monthly interest rates were obtained from the following FERC webpage: https://www.ferc.gov/interest-calculation-rates-and-methodology.  The rates for April, May, and June 2024 reflect the latest known rate posted to the cited webpage as of January 16, 2024.</t>
  </si>
  <si>
    <r>
      <t xml:space="preserve">(B)  See tab titled </t>
    </r>
    <r>
      <rPr>
        <i/>
        <sz val="11"/>
        <rFont val="Calibri"/>
        <family val="2"/>
        <scheme val="minor"/>
      </rPr>
      <t>First Energy Impact Summary.</t>
    </r>
  </si>
  <si>
    <r>
      <t xml:space="preserve">(B)  See tab titled </t>
    </r>
    <r>
      <rPr>
        <i/>
        <sz val="11"/>
        <rFont val="Calibri"/>
        <family val="2"/>
        <scheme val="minor"/>
      </rPr>
      <t>Underground Impact Summary.</t>
    </r>
  </si>
  <si>
    <r>
      <t>FERC Interest Calculation: Rates and Methodology</t>
    </r>
    <r>
      <rPr>
        <b/>
        <sz val="12"/>
        <color theme="1"/>
        <rFont val="Calibri"/>
        <family val="2"/>
        <scheme val="minor"/>
      </rPr>
      <t xml:space="preserve"> </t>
    </r>
    <r>
      <rPr>
        <b/>
        <vertAlign val="superscript"/>
        <sz val="12"/>
        <color theme="1"/>
        <rFont val="72"/>
        <family val="2"/>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</si>
</sst>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quot;$&quot;#,##0"/>
    <numFmt numFmtId="167" formatCode="_(* #,##0.0_);_(* \(#,##0.0\);_(* &quot;-&quot;??_);_(@_)"/>
    <numFmt numFmtId="168" formatCode="&quot;$&quot;#,##0.00"/>
    <numFmt numFmtId="169" formatCode="0.00000"/>
    <numFmt numFmtId="170" formatCode="_(* #,##0.0000_);_(* \(#,##0.0000\);_(* &quot;-&quot;??_);_(@_)"/>
    <numFmt numFmtId="171" formatCode="yyyy"/>
    <numFmt numFmtId="172" formatCode="mmmm"/>
    <numFmt numFmtId="173" formatCode="0.0000"/>
    <numFmt numFmtId="174" formatCode="mmmm\ yyyy"/>
  </numFmts>
  <fonts count="34">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0"/>
      <name val="Arial"/>
      <family val="2"/>
    </font>
    <font>
      <u/>
      <sz val="11"/>
      <color theme="1"/>
      <name val="Calibri"/>
      <family val="2"/>
      <scheme val="minor"/>
    </font>
    <font>
      <u/>
      <sz val="11"/>
      <color theme="10"/>
      <name val="Calibri"/>
      <family val="2"/>
      <scheme val="minor"/>
    </font>
    <font>
      <b/>
      <i/>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Arial Narrow"/>
      <family val="2"/>
    </font>
    <font>
      <sz val="11"/>
      <name val="Arial Narrow"/>
      <family val="2"/>
    </font>
    <font>
      <b/>
      <i/>
      <sz val="11"/>
      <name val="Arial Narrow"/>
      <family val="2"/>
    </font>
    <font>
      <b/>
      <sz val="12"/>
      <name val="Arial"/>
      <family val="2"/>
    </font>
    <font>
      <sz val="12"/>
      <name val="Arial"/>
      <family val="2"/>
    </font>
    <font>
      <u/>
      <sz val="11"/>
      <name val="Calibri"/>
      <family val="2"/>
      <scheme val="minor"/>
    </font>
    <font>
      <i/>
      <sz val="11"/>
      <name val="Calibri"/>
      <family val="2"/>
      <scheme val="minor"/>
    </font>
    <font>
      <sz val="10"/>
      <name val="Arial Narrow"/>
      <family val="2"/>
    </font>
    <font>
      <sz val="11"/>
      <color rgb="FFFF0000"/>
      <name val="Arial Narrow"/>
      <family val="2"/>
    </font>
    <font>
      <sz val="10"/>
      <color rgb="FFFF0000"/>
      <name val="Arial"/>
      <family val="2"/>
    </font>
    <font>
      <sz val="11"/>
      <color theme="1"/>
      <name val="Arial Narrow"/>
      <family val="2"/>
    </font>
    <font>
      <sz val="11"/>
      <color rgb="FF00B050"/>
      <name val="Calibri"/>
      <family val="2"/>
      <scheme val="minor"/>
    </font>
    <font>
      <sz val="11"/>
      <color rgb="FFC00000"/>
      <name val="Calibri"/>
      <family val="2"/>
      <scheme val="minor"/>
    </font>
    <font>
      <sz val="11"/>
      <color rgb="FF00B050"/>
      <name val="Arial Narrow"/>
      <family val="2"/>
    </font>
    <font>
      <sz val="11"/>
      <color rgb="FFC00000"/>
      <name val="Arial Narrow"/>
      <family val="2"/>
    </font>
    <font>
      <sz val="11"/>
      <color theme="10"/>
      <name val="Calibri"/>
      <family val="2"/>
      <scheme val="minor"/>
    </font>
    <font>
      <b/>
      <u/>
      <sz val="12"/>
      <color theme="1"/>
      <name val="Calibri"/>
      <family val="2"/>
      <scheme val="minor"/>
    </font>
    <font>
      <b/>
      <sz val="11"/>
      <color rgb="FFC00000"/>
      <name val="Calibri"/>
      <family val="2"/>
      <scheme val="minor"/>
    </font>
    <font>
      <b/>
      <sz val="11"/>
      <color rgb="FF00B050"/>
      <name val="Calibri"/>
      <family val="2"/>
      <scheme val="minor"/>
    </font>
    <font>
      <b/>
      <sz val="12"/>
      <color theme="1"/>
      <name val="Calibri"/>
      <family val="2"/>
      <scheme val="minor"/>
    </font>
    <font>
      <b/>
      <vertAlign val="superscript"/>
      <sz val="12"/>
      <color theme="1"/>
      <name val="72"/>
      <family val="2"/>
    </font>
  </fonts>
  <fills count="15">
    <fill>
      <patternFill patternType="none"/>
    </fill>
    <fill>
      <patternFill patternType="gray125"/>
    </fill>
    <fill>
      <patternFill patternType="solid">
        <fgColor theme="6" tint="-0.499984740745262"/>
        <bgColor indexed="64"/>
      </patternFill>
    </fill>
    <fill>
      <patternFill patternType="solid">
        <fgColor theme="3" tint="0.89999084444715716"/>
        <bgColor indexed="64"/>
      </patternFill>
    </fill>
    <fill>
      <patternFill patternType="solid">
        <fgColor theme="0"/>
        <bgColor indexed="64"/>
      </patternFill>
    </fill>
    <fill>
      <patternFill patternType="solid">
        <fgColor rgb="FFFFFF99"/>
        <bgColor indexed="64"/>
      </patternFill>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660033"/>
        <bgColor indexed="64"/>
      </patternFill>
    </fill>
    <fill>
      <patternFill patternType="solid">
        <fgColor theme="8" tint="0.79998168889431442"/>
        <bgColor indexed="64"/>
      </patternFill>
    </fill>
    <fill>
      <patternFill patternType="solid">
        <fgColor theme="5" tint="-0.249977111117893"/>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top/>
      <bottom style="medium">
        <color indexed="64"/>
      </bottom>
      <diagonal/>
    </border>
    <border>
      <left/>
      <right/>
      <top style="medium">
        <color auto="1"/>
      </top>
      <bottom/>
      <diagonal/>
    </border>
    <border>
      <left/>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6">
    <xf numFmtId="0" fontId="0" fillId="0" borderId="0"/>
    <xf numFmtId="44"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5"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4" fontId="5" fillId="0" borderId="0" applyFont="0" applyFill="0" applyBorder="0" applyAlignment="0" applyProtection="0"/>
    <xf numFmtId="0" fontId="5" fillId="0" borderId="0"/>
  </cellStyleXfs>
  <cellXfs count="405">
    <xf numFmtId="0" fontId="0" fillId="0" borderId="0" xfId="0"/>
    <xf numFmtId="0" fontId="0" fillId="0" borderId="0" xfId="0" applyAlignment="1">
      <alignment vertical="center"/>
    </xf>
    <xf numFmtId="164" fontId="5" fillId="0" borderId="0" xfId="3" applyNumberFormat="1" applyFont="1" applyFill="1" applyBorder="1" applyAlignment="1">
      <alignment vertical="center"/>
    </xf>
    <xf numFmtId="0" fontId="0" fillId="0" borderId="0" xfId="0" applyAlignment="1">
      <alignment horizontal="center" vertical="center"/>
    </xf>
    <xf numFmtId="0" fontId="0" fillId="0" borderId="3" xfId="0" applyBorder="1" applyAlignment="1">
      <alignment horizontal="left" vertical="center"/>
    </xf>
    <xf numFmtId="0" fontId="0" fillId="0" borderId="3" xfId="0" applyBorder="1" applyAlignment="1">
      <alignment horizontal="center" vertical="center"/>
    </xf>
    <xf numFmtId="165" fontId="0" fillId="0" borderId="3" xfId="0" applyNumberFormat="1" applyBorder="1" applyAlignment="1">
      <alignment vertical="center"/>
    </xf>
    <xf numFmtId="165" fontId="0" fillId="0" borderId="3" xfId="1" applyNumberFormat="1" applyFont="1" applyFill="1" applyBorder="1" applyAlignment="1">
      <alignment vertical="center"/>
    </xf>
    <xf numFmtId="0" fontId="0" fillId="0" borderId="4"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center" vertical="center"/>
    </xf>
    <xf numFmtId="165" fontId="0" fillId="0" borderId="4" xfId="0" applyNumberFormat="1" applyBorder="1" applyAlignment="1">
      <alignment vertical="center"/>
    </xf>
    <xf numFmtId="165" fontId="0" fillId="0" borderId="4" xfId="1" applyNumberFormat="1" applyFont="1" applyFill="1" applyBorder="1" applyAlignment="1">
      <alignment vertical="center"/>
    </xf>
    <xf numFmtId="0" fontId="0" fillId="0" borderId="4" xfId="0" applyBorder="1" applyAlignment="1">
      <alignment horizontal="center" vertical="center"/>
    </xf>
    <xf numFmtId="10" fontId="0" fillId="0" borderId="0" xfId="2" applyNumberFormat="1" applyFont="1" applyAlignment="1">
      <alignment vertical="center"/>
    </xf>
    <xf numFmtId="0" fontId="4" fillId="2" borderId="5" xfId="0" applyFont="1" applyFill="1" applyBorder="1" applyAlignment="1">
      <alignment horizontal="center" vertical="center" wrapText="1"/>
    </xf>
    <xf numFmtId="0" fontId="0" fillId="3" borderId="2" xfId="0"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center" vertical="center"/>
    </xf>
    <xf numFmtId="0" fontId="1" fillId="0" borderId="0" xfId="5"/>
    <xf numFmtId="0" fontId="8" fillId="0" borderId="0" xfId="5" applyFont="1"/>
    <xf numFmtId="0" fontId="3" fillId="0" borderId="0" xfId="5" applyFont="1" applyAlignment="1">
      <alignment horizontal="left"/>
    </xf>
    <xf numFmtId="0" fontId="1" fillId="0" borderId="0" xfId="5" applyAlignment="1">
      <alignment vertical="top"/>
    </xf>
    <xf numFmtId="0" fontId="1" fillId="0" borderId="0" xfId="5" applyAlignment="1">
      <alignment horizontal="left" vertical="top"/>
    </xf>
    <xf numFmtId="0" fontId="3" fillId="0" borderId="0" xfId="5" applyFont="1"/>
    <xf numFmtId="0" fontId="1" fillId="0" borderId="0" xfId="5" quotePrefix="1" applyAlignment="1">
      <alignment horizontal="right" vertical="top" wrapText="1"/>
    </xf>
    <xf numFmtId="0" fontId="1" fillId="0" borderId="0" xfId="5" applyAlignment="1">
      <alignment horizontal="right" vertical="top" indent="1"/>
    </xf>
    <xf numFmtId="0" fontId="0" fillId="5" borderId="0" xfId="6" applyNumberFormat="1" applyFont="1" applyFill="1" applyAlignment="1">
      <alignment horizontal="center"/>
    </xf>
    <xf numFmtId="0" fontId="1" fillId="0" borderId="0" xfId="5" quotePrefix="1" applyAlignment="1">
      <alignment horizontal="center"/>
    </xf>
    <xf numFmtId="0" fontId="3" fillId="0" borderId="10" xfId="5" applyFont="1" applyBorder="1" applyAlignment="1">
      <alignment horizontal="center" wrapText="1"/>
    </xf>
    <xf numFmtId="0" fontId="3" fillId="0" borderId="0" xfId="5" applyFont="1" applyAlignment="1">
      <alignment horizontal="center" wrapText="1"/>
    </xf>
    <xf numFmtId="166" fontId="9" fillId="0" borderId="0" xfId="5" applyNumberFormat="1" applyFont="1"/>
    <xf numFmtId="10" fontId="0" fillId="0" borderId="0" xfId="7" applyNumberFormat="1" applyFont="1" applyFill="1"/>
    <xf numFmtId="166" fontId="1" fillId="0" borderId="0" xfId="5" applyNumberFormat="1"/>
    <xf numFmtId="43" fontId="1" fillId="0" borderId="0" xfId="3" applyFont="1"/>
    <xf numFmtId="0" fontId="3" fillId="0" borderId="12" xfId="5" applyFont="1" applyBorder="1"/>
    <xf numFmtId="166" fontId="3" fillId="0" borderId="12" xfId="5" applyNumberFormat="1" applyFont="1" applyBorder="1"/>
    <xf numFmtId="166" fontId="3" fillId="0" borderId="0" xfId="5" applyNumberFormat="1" applyFont="1"/>
    <xf numFmtId="0" fontId="11" fillId="0" borderId="0" xfId="5" applyFont="1" applyAlignment="1">
      <alignment horizontal="left" vertical="top" wrapText="1"/>
    </xf>
    <xf numFmtId="0" fontId="2" fillId="0" borderId="0" xfId="5" quotePrefix="1" applyFont="1" applyAlignment="1">
      <alignment horizontal="right" vertical="top" wrapText="1"/>
    </xf>
    <xf numFmtId="0" fontId="9" fillId="0" borderId="0" xfId="5" quotePrefix="1" applyFont="1" applyAlignment="1">
      <alignment horizontal="right" vertical="top" wrapText="1"/>
    </xf>
    <xf numFmtId="0" fontId="10" fillId="0" borderId="10" xfId="5" applyFont="1" applyBorder="1" applyAlignment="1">
      <alignment horizontal="center" wrapText="1"/>
    </xf>
    <xf numFmtId="0" fontId="9" fillId="0" borderId="0" xfId="5" applyFont="1"/>
    <xf numFmtId="0" fontId="2" fillId="0" borderId="0" xfId="5" applyFont="1"/>
    <xf numFmtId="167" fontId="9" fillId="0" borderId="0" xfId="3" applyNumberFormat="1" applyFont="1"/>
    <xf numFmtId="43" fontId="9" fillId="0" borderId="0" xfId="6" applyFont="1" applyFill="1" applyAlignment="1"/>
    <xf numFmtId="0" fontId="9" fillId="0" borderId="0" xfId="8" applyFont="1"/>
    <xf numFmtId="0" fontId="1" fillId="0" borderId="0" xfId="8"/>
    <xf numFmtId="167" fontId="9" fillId="5" borderId="0" xfId="8" applyNumberFormat="1" applyFont="1" applyFill="1"/>
    <xf numFmtId="0" fontId="1" fillId="0" borderId="0" xfId="5" applyAlignment="1">
      <alignment horizontal="right" indent="1"/>
    </xf>
    <xf numFmtId="0" fontId="1" fillId="0" borderId="0" xfId="5" applyAlignment="1">
      <alignment horizontal="left" vertical="top" wrapText="1" indent="2"/>
    </xf>
    <xf numFmtId="0" fontId="1" fillId="0" borderId="0" xfId="5" applyAlignment="1">
      <alignment horizontal="left" vertical="top" indent="1"/>
    </xf>
    <xf numFmtId="0" fontId="1" fillId="0" borderId="0" xfId="5" applyAlignment="1">
      <alignment horizontal="left"/>
    </xf>
    <xf numFmtId="0" fontId="12" fillId="0" borderId="0" xfId="5" applyFont="1" applyAlignment="1">
      <alignment horizontal="left"/>
    </xf>
    <xf numFmtId="0" fontId="14" fillId="0" borderId="0" xfId="9" applyFont="1"/>
    <xf numFmtId="0" fontId="13" fillId="0" borderId="0" xfId="9" applyFont="1" applyAlignment="1">
      <alignment horizontal="centerContinuous"/>
    </xf>
    <xf numFmtId="37" fontId="14" fillId="0" borderId="0" xfId="9" applyNumberFormat="1" applyFont="1" applyAlignment="1">
      <alignment horizontal="left"/>
    </xf>
    <xf numFmtId="0" fontId="14" fillId="6" borderId="0" xfId="3" applyNumberFormat="1" applyFont="1" applyFill="1" applyBorder="1"/>
    <xf numFmtId="0" fontId="15" fillId="0" borderId="0" xfId="9" applyFont="1" applyAlignment="1">
      <alignment horizontal="center"/>
    </xf>
    <xf numFmtId="0" fontId="14" fillId="0" borderId="13" xfId="9" applyFont="1" applyBorder="1" applyAlignment="1">
      <alignment horizontal="center" vertical="top"/>
    </xf>
    <xf numFmtId="0" fontId="14" fillId="0" borderId="11" xfId="9" applyFont="1" applyBorder="1"/>
    <xf numFmtId="0" fontId="14" fillId="0" borderId="15" xfId="9" applyFont="1" applyBorder="1" applyAlignment="1">
      <alignment horizontal="center" vertical="top"/>
    </xf>
    <xf numFmtId="0" fontId="14" fillId="0" borderId="17" xfId="9" applyFont="1" applyBorder="1" applyAlignment="1">
      <alignment horizontal="center" vertical="top"/>
    </xf>
    <xf numFmtId="0" fontId="14" fillId="0" borderId="10" xfId="9" applyFont="1" applyBorder="1"/>
    <xf numFmtId="0" fontId="14" fillId="0" borderId="10" xfId="9" applyFont="1" applyBorder="1" applyAlignment="1">
      <alignment horizontal="left" vertical="top" wrapText="1"/>
    </xf>
    <xf numFmtId="0" fontId="14" fillId="0" borderId="18" xfId="9" applyFont="1" applyBorder="1" applyAlignment="1">
      <alignment horizontal="left" vertical="top" wrapText="1"/>
    </xf>
    <xf numFmtId="0" fontId="14" fillId="0" borderId="15" xfId="9" applyFont="1" applyBorder="1"/>
    <xf numFmtId="0" fontId="14" fillId="0" borderId="16" xfId="9" applyFont="1" applyBorder="1"/>
    <xf numFmtId="0" fontId="16" fillId="0" borderId="15" xfId="9" applyFont="1" applyBorder="1"/>
    <xf numFmtId="0" fontId="14" fillId="0" borderId="0" xfId="9" applyFont="1" applyAlignment="1">
      <alignment horizontal="center"/>
    </xf>
    <xf numFmtId="0" fontId="14" fillId="7" borderId="13" xfId="9" applyFont="1" applyFill="1" applyBorder="1"/>
    <xf numFmtId="0" fontId="14" fillId="7" borderId="11" xfId="9" applyFont="1" applyFill="1" applyBorder="1"/>
    <xf numFmtId="0" fontId="14" fillId="7" borderId="14" xfId="9" applyFont="1" applyFill="1" applyBorder="1"/>
    <xf numFmtId="0" fontId="14" fillId="7" borderId="13" xfId="9" applyFont="1" applyFill="1" applyBorder="1" applyAlignment="1">
      <alignment horizontal="center"/>
    </xf>
    <xf numFmtId="0" fontId="14" fillId="7" borderId="11" xfId="9" applyFont="1" applyFill="1" applyBorder="1" applyAlignment="1">
      <alignment horizontal="center"/>
    </xf>
    <xf numFmtId="0" fontId="14" fillId="7" borderId="11" xfId="9" applyFont="1" applyFill="1" applyBorder="1" applyAlignment="1">
      <alignment horizontal="center" wrapText="1"/>
    </xf>
    <xf numFmtId="0" fontId="14" fillId="7" borderId="14" xfId="9" applyFont="1" applyFill="1" applyBorder="1" applyAlignment="1">
      <alignment horizontal="center" wrapText="1"/>
    </xf>
    <xf numFmtId="0" fontId="14" fillId="0" borderId="15" xfId="9" applyFont="1" applyBorder="1" applyAlignment="1">
      <alignment horizontal="center"/>
    </xf>
    <xf numFmtId="0" fontId="14" fillId="0" borderId="0" xfId="9" applyFont="1" applyAlignment="1">
      <alignment horizontal="left"/>
    </xf>
    <xf numFmtId="0" fontId="17" fillId="0" borderId="0" xfId="9" applyFont="1"/>
    <xf numFmtId="0" fontId="5" fillId="0" borderId="0" xfId="10"/>
    <xf numFmtId="0" fontId="14" fillId="0" borderId="16" xfId="9" applyFont="1" applyBorder="1" applyAlignment="1">
      <alignment horizontal="left"/>
    </xf>
    <xf numFmtId="164" fontId="14" fillId="0" borderId="15" xfId="3" applyNumberFormat="1" applyFont="1" applyFill="1" applyBorder="1"/>
    <xf numFmtId="164" fontId="14" fillId="0" borderId="0" xfId="3" applyNumberFormat="1" applyFont="1" applyFill="1" applyBorder="1"/>
    <xf numFmtId="164" fontId="14" fillId="0" borderId="16" xfId="3" applyNumberFormat="1" applyFont="1" applyBorder="1"/>
    <xf numFmtId="164" fontId="14" fillId="6" borderId="15" xfId="3" applyNumberFormat="1" applyFont="1" applyFill="1" applyBorder="1"/>
    <xf numFmtId="164" fontId="14" fillId="6" borderId="0" xfId="3" applyNumberFormat="1" applyFont="1" applyFill="1" applyBorder="1"/>
    <xf numFmtId="164" fontId="14" fillId="0" borderId="16" xfId="9" applyNumberFormat="1" applyFont="1" applyBorder="1"/>
    <xf numFmtId="0" fontId="14" fillId="0" borderId="16" xfId="5" applyFont="1" applyBorder="1"/>
    <xf numFmtId="164" fontId="14" fillId="6" borderId="16" xfId="3" applyNumberFormat="1" applyFont="1" applyFill="1" applyBorder="1"/>
    <xf numFmtId="0" fontId="5" fillId="0" borderId="0" xfId="10" applyAlignment="1">
      <alignment horizontal="center"/>
    </xf>
    <xf numFmtId="169" fontId="14" fillId="0" borderId="16" xfId="9" applyNumberFormat="1" applyFont="1" applyBorder="1"/>
    <xf numFmtId="43" fontId="14" fillId="0" borderId="16" xfId="9" applyNumberFormat="1" applyFont="1" applyBorder="1"/>
    <xf numFmtId="164" fontId="5" fillId="0" borderId="0" xfId="10" applyNumberFormat="1"/>
    <xf numFmtId="164" fontId="5" fillId="0" borderId="0" xfId="3" applyNumberFormat="1" applyBorder="1"/>
    <xf numFmtId="0" fontId="5" fillId="0" borderId="15" xfId="10" applyBorder="1"/>
    <xf numFmtId="37" fontId="14" fillId="0" borderId="15" xfId="9" applyNumberFormat="1" applyFont="1" applyBorder="1" applyAlignment="1">
      <alignment horizontal="left"/>
    </xf>
    <xf numFmtId="170" fontId="14" fillId="0" borderId="0" xfId="3" applyNumberFormat="1" applyFont="1" applyBorder="1"/>
    <xf numFmtId="37" fontId="14" fillId="0" borderId="16" xfId="9" applyNumberFormat="1" applyFont="1" applyBorder="1" applyAlignment="1">
      <alignment horizontal="left"/>
    </xf>
    <xf numFmtId="0" fontId="14" fillId="0" borderId="17" xfId="9" applyFont="1" applyBorder="1" applyAlignment="1">
      <alignment horizontal="center"/>
    </xf>
    <xf numFmtId="0" fontId="14" fillId="0" borderId="10" xfId="9" applyFont="1" applyBorder="1" applyAlignment="1">
      <alignment horizontal="left"/>
    </xf>
    <xf numFmtId="0" fontId="14" fillId="0" borderId="18" xfId="9" applyFont="1" applyBorder="1"/>
    <xf numFmtId="0" fontId="14" fillId="0" borderId="17" xfId="9" applyFont="1" applyBorder="1"/>
    <xf numFmtId="0" fontId="14" fillId="0" borderId="13" xfId="9" applyFont="1" applyBorder="1" applyAlignment="1">
      <alignment horizontal="center"/>
    </xf>
    <xf numFmtId="0" fontId="14" fillId="0" borderId="11" xfId="9" applyFont="1" applyBorder="1" applyAlignment="1">
      <alignment horizontal="left"/>
    </xf>
    <xf numFmtId="0" fontId="14" fillId="0" borderId="14" xfId="9" applyFont="1" applyBorder="1"/>
    <xf numFmtId="164" fontId="14" fillId="0" borderId="0" xfId="9" applyNumberFormat="1" applyFont="1"/>
    <xf numFmtId="0" fontId="5" fillId="0" borderId="17" xfId="10" applyBorder="1"/>
    <xf numFmtId="0" fontId="5" fillId="0" borderId="10" xfId="10" applyBorder="1"/>
    <xf numFmtId="0" fontId="3" fillId="0" borderId="0" xfId="11" applyFont="1" applyAlignment="1">
      <alignment horizontal="center"/>
    </xf>
    <xf numFmtId="0" fontId="1" fillId="0" borderId="0" xfId="11"/>
    <xf numFmtId="0" fontId="8" fillId="0" borderId="0" xfId="11" applyFont="1"/>
    <xf numFmtId="0" fontId="10" fillId="0" borderId="0" xfId="11" applyFont="1" applyAlignment="1">
      <alignment horizontal="left"/>
    </xf>
    <xf numFmtId="0" fontId="1" fillId="0" borderId="0" xfId="11" applyAlignment="1">
      <alignment horizontal="left" vertical="top" wrapText="1"/>
    </xf>
    <xf numFmtId="0" fontId="1" fillId="0" borderId="0" xfId="11" applyAlignment="1">
      <alignment vertical="top"/>
    </xf>
    <xf numFmtId="0" fontId="1" fillId="0" borderId="0" xfId="11" applyAlignment="1">
      <alignment vertical="top" wrapText="1"/>
    </xf>
    <xf numFmtId="0" fontId="9" fillId="0" borderId="0" xfId="11" applyFont="1"/>
    <xf numFmtId="0" fontId="18" fillId="0" borderId="0" xfId="11" applyFont="1"/>
    <xf numFmtId="0" fontId="10" fillId="0" borderId="0" xfId="11" applyFont="1" applyAlignment="1">
      <alignment horizontal="center" vertical="center"/>
    </xf>
    <xf numFmtId="0" fontId="10" fillId="0" borderId="0" xfId="11" applyFont="1"/>
    <xf numFmtId="0" fontId="9" fillId="0" borderId="0" xfId="11" quotePrefix="1" applyFont="1" applyAlignment="1">
      <alignment horizontal="right" vertical="top" wrapText="1"/>
    </xf>
    <xf numFmtId="0" fontId="9" fillId="0" borderId="0" xfId="11" applyFont="1" applyAlignment="1">
      <alignment horizontal="right" vertical="top" indent="1"/>
    </xf>
    <xf numFmtId="0" fontId="5" fillId="5" borderId="0" xfId="12" applyNumberFormat="1" applyFont="1" applyFill="1" applyAlignment="1">
      <alignment horizontal="center"/>
    </xf>
    <xf numFmtId="0" fontId="9" fillId="0" borderId="0" xfId="11" quotePrefix="1" applyFont="1" applyAlignment="1">
      <alignment horizontal="center"/>
    </xf>
    <xf numFmtId="0" fontId="1" fillId="0" borderId="0" xfId="11" quotePrefix="1" applyAlignment="1">
      <alignment horizontal="center"/>
    </xf>
    <xf numFmtId="0" fontId="10" fillId="0" borderId="10" xfId="11" applyFont="1" applyBorder="1" applyAlignment="1">
      <alignment horizontal="center" wrapText="1"/>
    </xf>
    <xf numFmtId="0" fontId="3" fillId="0" borderId="0" xfId="11" applyFont="1" applyAlignment="1">
      <alignment horizontal="center" wrapText="1"/>
    </xf>
    <xf numFmtId="0" fontId="9" fillId="0" borderId="0" xfId="11" applyFont="1" applyAlignment="1">
      <alignment horizontal="center" vertical="center"/>
    </xf>
    <xf numFmtId="166" fontId="9" fillId="0" borderId="0" xfId="11" applyNumberFormat="1" applyFont="1" applyAlignment="1">
      <alignment horizontal="center" vertical="center"/>
    </xf>
    <xf numFmtId="10" fontId="5" fillId="0" borderId="0" xfId="13" applyNumberFormat="1" applyFont="1" applyFill="1" applyAlignment="1">
      <alignment horizontal="center" vertical="center"/>
    </xf>
    <xf numFmtId="166" fontId="1" fillId="0" borderId="0" xfId="11" applyNumberFormat="1"/>
    <xf numFmtId="166" fontId="9" fillId="0" borderId="0" xfId="11" applyNumberFormat="1" applyFont="1"/>
    <xf numFmtId="10" fontId="5" fillId="0" borderId="0" xfId="13" applyNumberFormat="1" applyFont="1" applyFill="1"/>
    <xf numFmtId="0" fontId="10" fillId="0" borderId="12" xfId="11" applyFont="1" applyBorder="1"/>
    <xf numFmtId="166" fontId="10" fillId="0" borderId="12" xfId="11" applyNumberFormat="1" applyFont="1" applyBorder="1"/>
    <xf numFmtId="166" fontId="3" fillId="0" borderId="0" xfId="11" applyNumberFormat="1" applyFont="1"/>
    <xf numFmtId="165" fontId="1" fillId="0" borderId="0" xfId="14" applyNumberFormat="1" applyFont="1"/>
    <xf numFmtId="165" fontId="1" fillId="0" borderId="0" xfId="11" applyNumberFormat="1"/>
    <xf numFmtId="0" fontId="19" fillId="0" borderId="0" xfId="11" applyFont="1" applyAlignment="1">
      <alignment horizontal="left" vertical="top" wrapText="1"/>
    </xf>
    <xf numFmtId="44" fontId="1" fillId="0" borderId="0" xfId="11" applyNumberFormat="1"/>
    <xf numFmtId="0" fontId="10" fillId="0" borderId="0" xfId="11" applyFont="1" applyAlignment="1">
      <alignment horizontal="center" wrapText="1"/>
    </xf>
    <xf numFmtId="0" fontId="9" fillId="0" borderId="0" xfId="11" applyFont="1" applyAlignment="1">
      <alignment horizontal="left" vertical="top"/>
    </xf>
    <xf numFmtId="0" fontId="9" fillId="0" borderId="0" xfId="11" applyFont="1" applyAlignment="1">
      <alignment horizontal="right" indent="1"/>
    </xf>
    <xf numFmtId="0" fontId="9" fillId="0" borderId="0" xfId="11" applyFont="1" applyAlignment="1">
      <alignment horizontal="left" vertical="top" wrapText="1" indent="2"/>
    </xf>
    <xf numFmtId="0" fontId="9" fillId="0" borderId="0" xfId="11" applyFont="1" applyAlignment="1">
      <alignment horizontal="left" vertical="top" indent="1"/>
    </xf>
    <xf numFmtId="0" fontId="9" fillId="0" borderId="0" xfId="11" applyFont="1" applyAlignment="1">
      <alignment horizontal="left"/>
    </xf>
    <xf numFmtId="0" fontId="1" fillId="0" borderId="0" xfId="11" applyAlignment="1">
      <alignment horizontal="left"/>
    </xf>
    <xf numFmtId="0" fontId="12" fillId="0" borderId="0" xfId="11" applyFont="1" applyAlignment="1">
      <alignment horizontal="left"/>
    </xf>
    <xf numFmtId="0" fontId="14" fillId="0" borderId="0" xfId="15" applyFont="1"/>
    <xf numFmtId="0" fontId="13" fillId="0" borderId="0" xfId="15" applyFont="1" applyAlignment="1">
      <alignment horizontal="centerContinuous"/>
    </xf>
    <xf numFmtId="37" fontId="14" fillId="0" borderId="0" xfId="15" applyNumberFormat="1" applyFont="1" applyAlignment="1">
      <alignment horizontal="left"/>
    </xf>
    <xf numFmtId="0" fontId="15" fillId="0" borderId="0" xfId="15" applyFont="1" applyAlignment="1">
      <alignment horizontal="center"/>
    </xf>
    <xf numFmtId="0" fontId="13" fillId="0" borderId="13" xfId="15" applyFont="1" applyBorder="1" applyAlignment="1">
      <alignment horizontal="centerContinuous"/>
    </xf>
    <xf numFmtId="0" fontId="14" fillId="0" borderId="11" xfId="15" applyFont="1" applyBorder="1"/>
    <xf numFmtId="37" fontId="14" fillId="0" borderId="11" xfId="15" applyNumberFormat="1" applyFont="1" applyBorder="1" applyAlignment="1">
      <alignment horizontal="left"/>
    </xf>
    <xf numFmtId="0" fontId="13" fillId="0" borderId="11" xfId="15" applyFont="1" applyBorder="1" applyAlignment="1">
      <alignment horizontal="center"/>
    </xf>
    <xf numFmtId="0" fontId="15" fillId="0" borderId="11" xfId="15" applyFont="1" applyBorder="1" applyAlignment="1">
      <alignment horizontal="center"/>
    </xf>
    <xf numFmtId="0" fontId="14" fillId="0" borderId="14" xfId="15" applyFont="1" applyBorder="1"/>
    <xf numFmtId="0" fontId="14" fillId="0" borderId="15" xfId="15" applyFont="1" applyBorder="1" applyAlignment="1">
      <alignment horizontal="center" vertical="top"/>
    </xf>
    <xf numFmtId="0" fontId="14" fillId="0" borderId="17" xfId="15" applyFont="1" applyBorder="1" applyAlignment="1">
      <alignment horizontal="center" vertical="top"/>
    </xf>
    <xf numFmtId="0" fontId="14" fillId="0" borderId="10" xfId="15" applyFont="1" applyBorder="1"/>
    <xf numFmtId="0" fontId="14" fillId="0" borderId="10" xfId="15" applyFont="1" applyBorder="1" applyAlignment="1">
      <alignment horizontal="left" vertical="top" wrapText="1"/>
    </xf>
    <xf numFmtId="0" fontId="14" fillId="0" borderId="18" xfId="15" applyFont="1" applyBorder="1" applyAlignment="1">
      <alignment horizontal="left" vertical="top" wrapText="1"/>
    </xf>
    <xf numFmtId="0" fontId="14" fillId="0" borderId="15" xfId="15" applyFont="1" applyBorder="1"/>
    <xf numFmtId="0" fontId="14" fillId="0" borderId="16" xfId="15" applyFont="1" applyBorder="1"/>
    <xf numFmtId="0" fontId="16" fillId="0" borderId="15" xfId="15" applyFont="1" applyBorder="1"/>
    <xf numFmtId="0" fontId="14" fillId="0" borderId="0" xfId="15" applyFont="1" applyAlignment="1">
      <alignment horizontal="center"/>
    </xf>
    <xf numFmtId="0" fontId="14" fillId="7" borderId="13" xfId="15" applyFont="1" applyFill="1" applyBorder="1"/>
    <xf numFmtId="0" fontId="14" fillId="7" borderId="11" xfId="15" applyFont="1" applyFill="1" applyBorder="1"/>
    <xf numFmtId="0" fontId="14" fillId="7" borderId="14" xfId="15" applyFont="1" applyFill="1" applyBorder="1"/>
    <xf numFmtId="0" fontId="14" fillId="7" borderId="13" xfId="15" applyFont="1" applyFill="1" applyBorder="1" applyAlignment="1">
      <alignment horizontal="center"/>
    </xf>
    <xf numFmtId="0" fontId="14" fillId="7" borderId="11" xfId="15" applyFont="1" applyFill="1" applyBorder="1" applyAlignment="1">
      <alignment horizontal="center"/>
    </xf>
    <xf numFmtId="0" fontId="14" fillId="7" borderId="11" xfId="15" applyFont="1" applyFill="1" applyBorder="1" applyAlignment="1">
      <alignment horizontal="center" wrapText="1"/>
    </xf>
    <xf numFmtId="0" fontId="14" fillId="7" borderId="14" xfId="15" applyFont="1" applyFill="1" applyBorder="1" applyAlignment="1">
      <alignment horizontal="center" wrapText="1"/>
    </xf>
    <xf numFmtId="0" fontId="14" fillId="0" borderId="15" xfId="15" applyFont="1" applyBorder="1" applyAlignment="1">
      <alignment horizontal="center"/>
    </xf>
    <xf numFmtId="0" fontId="14" fillId="0" borderId="0" xfId="15" applyFont="1" applyAlignment="1">
      <alignment horizontal="left"/>
    </xf>
    <xf numFmtId="0" fontId="17" fillId="0" borderId="0" xfId="15" applyFont="1"/>
    <xf numFmtId="0" fontId="20" fillId="0" borderId="0" xfId="10" applyFont="1"/>
    <xf numFmtId="0" fontId="14" fillId="0" borderId="16" xfId="15" applyFont="1" applyBorder="1" applyAlignment="1">
      <alignment horizontal="left"/>
    </xf>
    <xf numFmtId="164" fontId="14" fillId="0" borderId="16" xfId="15" applyNumberFormat="1" applyFont="1" applyBorder="1"/>
    <xf numFmtId="164" fontId="14" fillId="0" borderId="0" xfId="15" applyNumberFormat="1" applyFont="1"/>
    <xf numFmtId="0" fontId="14" fillId="0" borderId="16" xfId="11" applyFont="1" applyBorder="1"/>
    <xf numFmtId="169" fontId="14" fillId="0" borderId="16" xfId="15" applyNumberFormat="1" applyFont="1" applyBorder="1"/>
    <xf numFmtId="0" fontId="14" fillId="0" borderId="17" xfId="15" applyFont="1" applyBorder="1" applyAlignment="1">
      <alignment horizontal="center"/>
    </xf>
    <xf numFmtId="0" fontId="5" fillId="0" borderId="10" xfId="10" applyBorder="1" applyAlignment="1">
      <alignment horizontal="center"/>
    </xf>
    <xf numFmtId="0" fontId="14" fillId="0" borderId="18" xfId="15" applyFont="1" applyBorder="1"/>
    <xf numFmtId="164" fontId="5" fillId="0" borderId="10" xfId="10" applyNumberFormat="1" applyBorder="1"/>
    <xf numFmtId="0" fontId="14" fillId="0" borderId="13" xfId="15" applyFont="1" applyBorder="1"/>
    <xf numFmtId="0" fontId="16" fillId="0" borderId="17" xfId="15" applyFont="1" applyBorder="1"/>
    <xf numFmtId="0" fontId="14" fillId="0" borderId="10" xfId="15" applyFont="1" applyBorder="1" applyAlignment="1">
      <alignment horizontal="center"/>
    </xf>
    <xf numFmtId="37" fontId="14" fillId="0" borderId="10" xfId="15" applyNumberFormat="1" applyFont="1" applyBorder="1" applyAlignment="1">
      <alignment horizontal="left"/>
    </xf>
    <xf numFmtId="0" fontId="21" fillId="0" borderId="13" xfId="15" applyFont="1" applyBorder="1"/>
    <xf numFmtId="0" fontId="21" fillId="0" borderId="11" xfId="15" applyFont="1" applyBorder="1"/>
    <xf numFmtId="0" fontId="21" fillId="0" borderId="14" xfId="15" applyFont="1" applyBorder="1"/>
    <xf numFmtId="0" fontId="21" fillId="0" borderId="15" xfId="15" applyFont="1" applyBorder="1"/>
    <xf numFmtId="0" fontId="21" fillId="0" borderId="0" xfId="15" applyFont="1"/>
    <xf numFmtId="0" fontId="21" fillId="0" borderId="16" xfId="15" applyFont="1" applyBorder="1"/>
    <xf numFmtId="0" fontId="21" fillId="0" borderId="15" xfId="15" applyFont="1" applyBorder="1" applyAlignment="1">
      <alignment horizontal="center"/>
    </xf>
    <xf numFmtId="0" fontId="22" fillId="0" borderId="0" xfId="10" applyFont="1" applyAlignment="1">
      <alignment horizontal="center"/>
    </xf>
    <xf numFmtId="0" fontId="22" fillId="0" borderId="0" xfId="10" applyFont="1"/>
    <xf numFmtId="164" fontId="22" fillId="0" borderId="0" xfId="3" applyNumberFormat="1" applyFont="1" applyBorder="1"/>
    <xf numFmtId="43" fontId="21" fillId="0" borderId="16" xfId="15" applyNumberFormat="1" applyFont="1" applyBorder="1"/>
    <xf numFmtId="0" fontId="21" fillId="0" borderId="10" xfId="15" applyFont="1" applyBorder="1"/>
    <xf numFmtId="0" fontId="21" fillId="0" borderId="18" xfId="15" applyFont="1" applyBorder="1"/>
    <xf numFmtId="164" fontId="23" fillId="6" borderId="0" xfId="3" applyNumberFormat="1" applyFont="1" applyFill="1" applyBorder="1"/>
    <xf numFmtId="0" fontId="14" fillId="0" borderId="0" xfId="10" applyFont="1"/>
    <xf numFmtId="0" fontId="14" fillId="0" borderId="10" xfId="10" applyFont="1" applyBorder="1"/>
    <xf numFmtId="164" fontId="23" fillId="6" borderId="15" xfId="3" applyNumberFormat="1" applyFont="1" applyFill="1" applyBorder="1"/>
    <xf numFmtId="0" fontId="22" fillId="0" borderId="15" xfId="10" applyFont="1" applyBorder="1"/>
    <xf numFmtId="0" fontId="21" fillId="0" borderId="17" xfId="15" applyFont="1" applyBorder="1"/>
    <xf numFmtId="0" fontId="3" fillId="0" borderId="0" xfId="5" applyFont="1" applyBorder="1" applyAlignment="1">
      <alignment horizontal="center"/>
    </xf>
    <xf numFmtId="0" fontId="3" fillId="0" borderId="0" xfId="5" applyFont="1" applyBorder="1" applyAlignment="1">
      <alignment horizont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10" fillId="0" borderId="0" xfId="11" applyFont="1" applyBorder="1" applyAlignment="1">
      <alignment horizontal="center"/>
    </xf>
    <xf numFmtId="0" fontId="10" fillId="0" borderId="0" xfId="11" applyFont="1" applyBorder="1" applyAlignment="1">
      <alignment horizontal="center" wrapText="1"/>
    </xf>
    <xf numFmtId="0" fontId="14" fillId="7" borderId="26" xfId="9" applyFont="1" applyFill="1" applyBorder="1" applyAlignment="1">
      <alignment horizontal="center" wrapText="1"/>
    </xf>
    <xf numFmtId="164" fontId="14" fillId="0" borderId="27" xfId="3" applyNumberFormat="1" applyFont="1" applyBorder="1"/>
    <xf numFmtId="164" fontId="14" fillId="0" borderId="27" xfId="9" applyNumberFormat="1" applyFont="1" applyBorder="1"/>
    <xf numFmtId="164" fontId="14" fillId="6" borderId="27" xfId="3" applyNumberFormat="1" applyFont="1" applyFill="1" applyBorder="1"/>
    <xf numFmtId="169" fontId="14" fillId="0" borderId="27" xfId="9" applyNumberFormat="1" applyFont="1" applyBorder="1"/>
    <xf numFmtId="43" fontId="14" fillId="0" borderId="27" xfId="9" applyNumberFormat="1" applyFont="1" applyBorder="1"/>
    <xf numFmtId="0" fontId="26" fillId="0" borderId="16" xfId="9" applyFont="1" applyBorder="1" applyAlignment="1">
      <alignment horizontal="center" vertical="center" wrapText="1"/>
    </xf>
    <xf numFmtId="0" fontId="14" fillId="0" borderId="0" xfId="9" applyFont="1" applyAlignment="1">
      <alignment horizontal="center" vertical="center" wrapText="1"/>
    </xf>
    <xf numFmtId="0" fontId="27" fillId="0" borderId="27" xfId="9" applyFont="1" applyBorder="1" applyAlignment="1">
      <alignment horizontal="center" vertical="center" wrapText="1"/>
    </xf>
    <xf numFmtId="0" fontId="0" fillId="0" borderId="0" xfId="0" applyBorder="1"/>
    <xf numFmtId="0" fontId="14" fillId="0" borderId="0" xfId="9" applyFont="1" applyBorder="1"/>
    <xf numFmtId="43" fontId="14" fillId="0" borderId="0" xfId="9" applyNumberFormat="1" applyFont="1" applyBorder="1"/>
    <xf numFmtId="164" fontId="26" fillId="0" borderId="16" xfId="9" applyNumberFormat="1" applyFont="1" applyBorder="1"/>
    <xf numFmtId="164" fontId="26" fillId="0" borderId="22" xfId="9" applyNumberFormat="1" applyFont="1" applyBorder="1"/>
    <xf numFmtId="164" fontId="27" fillId="0" borderId="27" xfId="9" applyNumberFormat="1" applyFont="1" applyBorder="1"/>
    <xf numFmtId="164" fontId="27" fillId="0" borderId="28" xfId="9" applyNumberFormat="1" applyFont="1" applyBorder="1"/>
    <xf numFmtId="0" fontId="0" fillId="0" borderId="10" xfId="0" applyBorder="1" applyAlignment="1">
      <alignment horizontal="center"/>
    </xf>
    <xf numFmtId="173" fontId="0" fillId="0" borderId="0" xfId="0" applyNumberFormat="1"/>
    <xf numFmtId="0" fontId="0" fillId="0" borderId="12" xfId="0" applyBorder="1"/>
    <xf numFmtId="165" fontId="0" fillId="0" borderId="12" xfId="1" applyNumberFormat="1" applyFont="1" applyBorder="1"/>
    <xf numFmtId="0" fontId="7" fillId="0" borderId="0" xfId="4"/>
    <xf numFmtId="0" fontId="3" fillId="0" borderId="0" xfId="0" applyFont="1" applyAlignment="1">
      <alignment horizontal="centerContinuous" vertical="center"/>
    </xf>
    <xf numFmtId="0" fontId="0" fillId="0" borderId="0" xfId="0" applyBorder="1" applyAlignment="1">
      <alignment horizontal="center"/>
    </xf>
    <xf numFmtId="165" fontId="0" fillId="0" borderId="0" xfId="1" applyNumberFormat="1" applyFont="1" applyBorder="1"/>
    <xf numFmtId="49" fontId="1" fillId="0" borderId="0" xfId="6" applyNumberFormat="1" applyFont="1" applyBorder="1" applyAlignment="1">
      <alignment horizontal="center"/>
    </xf>
    <xf numFmtId="172" fontId="0" fillId="0" borderId="0" xfId="0" applyNumberFormat="1" applyBorder="1"/>
    <xf numFmtId="173" fontId="0" fillId="0" borderId="0" xfId="0" applyNumberFormat="1" applyBorder="1"/>
    <xf numFmtId="165" fontId="0" fillId="0" borderId="0" xfId="0" applyNumberFormat="1" applyBorder="1"/>
    <xf numFmtId="173" fontId="0" fillId="8" borderId="0" xfId="0" applyNumberFormat="1" applyFill="1" applyBorder="1"/>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9" xfId="0" applyFont="1" applyFill="1" applyBorder="1" applyAlignment="1">
      <alignment horizontal="centerContinuous" vertical="center"/>
    </xf>
    <xf numFmtId="0" fontId="4" fillId="2" borderId="8" xfId="0" applyFont="1" applyFill="1" applyBorder="1" applyAlignment="1">
      <alignment horizontal="centerContinuous" vertical="center"/>
    </xf>
    <xf numFmtId="0" fontId="0" fillId="0" borderId="6" xfId="0" applyBorder="1" applyAlignment="1">
      <alignment horizontal="center" vertical="center"/>
    </xf>
    <xf numFmtId="0" fontId="6" fillId="0" borderId="0" xfId="0" applyFont="1" applyAlignment="1">
      <alignment horizontal="centerContinuous" vertical="center"/>
    </xf>
    <xf numFmtId="0" fontId="0" fillId="0" borderId="0" xfId="0" applyAlignment="1">
      <alignment vertical="center" wrapText="1"/>
    </xf>
    <xf numFmtId="0" fontId="0" fillId="0" borderId="0" xfId="0" applyAlignment="1">
      <alignment horizontal="center" vertical="center" wrapText="1"/>
    </xf>
    <xf numFmtId="0" fontId="14" fillId="7" borderId="26" xfId="15" applyFont="1" applyFill="1" applyBorder="1" applyAlignment="1">
      <alignment horizontal="center" wrapText="1"/>
    </xf>
    <xf numFmtId="164" fontId="14" fillId="0" borderId="27" xfId="15" applyNumberFormat="1" applyFont="1" applyBorder="1"/>
    <xf numFmtId="164" fontId="5" fillId="6" borderId="27" xfId="3" applyNumberFormat="1" applyFont="1" applyFill="1" applyBorder="1"/>
    <xf numFmtId="0" fontId="14" fillId="0" borderId="27" xfId="15" applyFont="1" applyBorder="1"/>
    <xf numFmtId="169" fontId="14" fillId="0" borderId="27" xfId="15" applyNumberFormat="1" applyFont="1" applyBorder="1"/>
    <xf numFmtId="43" fontId="14" fillId="0" borderId="27" xfId="15" applyNumberFormat="1" applyFont="1" applyBorder="1"/>
    <xf numFmtId="164" fontId="26" fillId="0" borderId="16" xfId="15" applyNumberFormat="1" applyFont="1" applyBorder="1"/>
    <xf numFmtId="164" fontId="26" fillId="0" borderId="18" xfId="15" applyNumberFormat="1" applyFont="1" applyBorder="1"/>
    <xf numFmtId="164" fontId="27" fillId="0" borderId="27" xfId="15" applyNumberFormat="1" applyFont="1" applyBorder="1"/>
    <xf numFmtId="164" fontId="27" fillId="0" borderId="28" xfId="15" applyNumberFormat="1" applyFont="1" applyBorder="1"/>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0" xfId="0" applyAlignment="1">
      <alignment wrapText="1"/>
    </xf>
    <xf numFmtId="174" fontId="11" fillId="0" borderId="0" xfId="0" applyNumberFormat="1" applyFont="1" applyAlignment="1">
      <alignment wrapText="1"/>
    </xf>
    <xf numFmtId="173" fontId="0" fillId="0" borderId="0" xfId="0" applyNumberFormat="1" applyAlignment="1">
      <alignment wrapText="1"/>
    </xf>
    <xf numFmtId="174" fontId="11" fillId="0" borderId="0" xfId="0" applyNumberFormat="1" applyFont="1"/>
    <xf numFmtId="174" fontId="0" fillId="0" borderId="0" xfId="0" applyNumberFormat="1"/>
    <xf numFmtId="0" fontId="0" fillId="0" borderId="29" xfId="0" applyBorder="1" applyAlignment="1">
      <alignment horizontal="center" vertical="center"/>
    </xf>
    <xf numFmtId="0" fontId="0" fillId="0" borderId="3" xfId="0" applyFill="1" applyBorder="1" applyAlignment="1">
      <alignment horizontal="left" vertical="center"/>
    </xf>
    <xf numFmtId="165" fontId="0" fillId="0" borderId="3" xfId="0" applyNumberFormat="1" applyFill="1" applyBorder="1" applyAlignment="1">
      <alignment vertical="center"/>
    </xf>
    <xf numFmtId="0" fontId="0" fillId="0" borderId="4" xfId="0" applyFill="1" applyBorder="1" applyAlignment="1">
      <alignment horizontal="left" vertical="center"/>
    </xf>
    <xf numFmtId="0" fontId="0" fillId="0" borderId="13" xfId="0" applyBorder="1"/>
    <xf numFmtId="0" fontId="0" fillId="0" borderId="11" xfId="0" applyBorder="1"/>
    <xf numFmtId="0" fontId="0" fillId="0" borderId="14" xfId="0" applyBorder="1"/>
    <xf numFmtId="0" fontId="3" fillId="0" borderId="15" xfId="0" applyFont="1" applyBorder="1" applyAlignment="1">
      <alignment horizontal="centerContinuous" vertical="center"/>
    </xf>
    <xf numFmtId="0" fontId="3" fillId="0" borderId="0" xfId="0" applyFont="1" applyBorder="1" applyAlignment="1">
      <alignment horizontal="centerContinuous" vertical="center"/>
    </xf>
    <xf numFmtId="0" fontId="3" fillId="0" borderId="16" xfId="0" applyFont="1" applyBorder="1" applyAlignment="1">
      <alignment horizontal="centerContinuous" vertical="center"/>
    </xf>
    <xf numFmtId="0" fontId="0" fillId="0" borderId="15" xfId="0" applyBorder="1"/>
    <xf numFmtId="0" fontId="0" fillId="0" borderId="16" xfId="0" applyBorder="1"/>
    <xf numFmtId="49" fontId="1" fillId="0" borderId="15" xfId="6" applyNumberFormat="1" applyFont="1" applyBorder="1" applyAlignment="1">
      <alignment horizontal="center"/>
    </xf>
    <xf numFmtId="49" fontId="1" fillId="0" borderId="16" xfId="6" applyNumberFormat="1"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171" fontId="0" fillId="0" borderId="15" xfId="0" applyNumberFormat="1" applyBorder="1"/>
    <xf numFmtId="165" fontId="0" fillId="0" borderId="16" xfId="1" applyNumberFormat="1" applyFont="1" applyBorder="1"/>
    <xf numFmtId="0" fontId="0" fillId="0" borderId="30" xfId="0" applyBorder="1"/>
    <xf numFmtId="165" fontId="0" fillId="0" borderId="31" xfId="1" applyNumberFormat="1" applyFont="1" applyBorder="1"/>
    <xf numFmtId="0" fontId="9" fillId="0" borderId="17" xfId="0" applyFont="1" applyBorder="1"/>
    <xf numFmtId="0" fontId="9" fillId="0" borderId="10" xfId="0" applyFont="1" applyBorder="1"/>
    <xf numFmtId="0" fontId="0" fillId="0" borderId="10" xfId="0" applyBorder="1"/>
    <xf numFmtId="0" fontId="0" fillId="0" borderId="18" xfId="0" applyBorder="1"/>
    <xf numFmtId="166" fontId="24" fillId="0" borderId="0" xfId="5" applyNumberFormat="1" applyFont="1"/>
    <xf numFmtId="168" fontId="24" fillId="0" borderId="0" xfId="5" applyNumberFormat="1" applyFont="1"/>
    <xf numFmtId="166" fontId="25" fillId="0" borderId="0" xfId="5" applyNumberFormat="1" applyFont="1"/>
    <xf numFmtId="168" fontId="25" fillId="0" borderId="0" xfId="5" applyNumberFormat="1" applyFont="1"/>
    <xf numFmtId="166" fontId="30" fillId="0" borderId="12" xfId="5" applyNumberFormat="1" applyFont="1" applyBorder="1"/>
    <xf numFmtId="166" fontId="31" fillId="0" borderId="12" xfId="5" applyNumberFormat="1" applyFont="1" applyBorder="1"/>
    <xf numFmtId="166" fontId="25" fillId="0" borderId="0" xfId="11" applyNumberFormat="1" applyFont="1"/>
    <xf numFmtId="166" fontId="25" fillId="0" borderId="0" xfId="11" applyNumberFormat="1" applyFont="1" applyAlignment="1">
      <alignment horizontal="center" vertical="center"/>
    </xf>
    <xf numFmtId="166" fontId="30" fillId="0" borderId="12" xfId="11" applyNumberFormat="1" applyFont="1" applyBorder="1"/>
    <xf numFmtId="166" fontId="24" fillId="0" borderId="0" xfId="11" applyNumberFormat="1" applyFont="1" applyAlignment="1">
      <alignment horizontal="center" vertical="center"/>
    </xf>
    <xf numFmtId="166" fontId="31" fillId="0" borderId="12" xfId="11" applyNumberFormat="1" applyFont="1" applyBorder="1"/>
    <xf numFmtId="166" fontId="24" fillId="0" borderId="0" xfId="11" applyNumberFormat="1" applyFont="1"/>
    <xf numFmtId="0" fontId="1" fillId="0" borderId="0" xfId="5" applyAlignment="1">
      <alignment horizontal="left" vertical="top" wrapText="1"/>
    </xf>
    <xf numFmtId="0" fontId="3" fillId="0" borderId="10" xfId="5" applyFont="1" applyBorder="1" applyAlignment="1">
      <alignment horizontal="center"/>
    </xf>
    <xf numFmtId="0" fontId="1" fillId="0" borderId="0" xfId="5" applyAlignment="1">
      <alignment vertical="top" wrapText="1"/>
    </xf>
    <xf numFmtId="0" fontId="3" fillId="0" borderId="0" xfId="5" applyFont="1" applyAlignment="1">
      <alignment horizontal="center"/>
    </xf>
    <xf numFmtId="0" fontId="13" fillId="0" borderId="0" xfId="9" applyFont="1" applyAlignment="1">
      <alignment horizontal="center"/>
    </xf>
    <xf numFmtId="0" fontId="9" fillId="0" borderId="0" xfId="11" applyFont="1" applyAlignment="1">
      <alignment horizontal="left" vertical="top" wrapText="1"/>
    </xf>
    <xf numFmtId="0" fontId="10" fillId="0" borderId="10" xfId="11" applyFont="1" applyBorder="1" applyAlignment="1">
      <alignment horizontal="center"/>
    </xf>
    <xf numFmtId="0" fontId="10" fillId="0" borderId="0" xfId="11" applyFont="1" applyAlignment="1">
      <alignment horizontal="center"/>
    </xf>
    <xf numFmtId="0" fontId="9" fillId="0" borderId="0" xfId="11" applyFont="1" applyAlignment="1">
      <alignment horizontal="left" vertical="center" wrapText="1"/>
    </xf>
    <xf numFmtId="0" fontId="13" fillId="0" borderId="0" xfId="15" applyFont="1" applyAlignment="1">
      <alignment horizontal="center"/>
    </xf>
    <xf numFmtId="0" fontId="0" fillId="0" borderId="0" xfId="0" applyNumberFormat="1"/>
    <xf numFmtId="0" fontId="29" fillId="0" borderId="0" xfId="0" applyFont="1" applyAlignment="1">
      <alignment horizontal="centerContinuous"/>
    </xf>
    <xf numFmtId="0" fontId="0" fillId="10" borderId="5" xfId="0" applyFill="1" applyBorder="1" applyAlignment="1">
      <alignment horizontal="left" vertical="center" wrapText="1"/>
    </xf>
    <xf numFmtId="0" fontId="0" fillId="10" borderId="5" xfId="0" applyFill="1" applyBorder="1" applyAlignment="1">
      <alignment horizontal="center" vertical="center" wrapText="1"/>
    </xf>
    <xf numFmtId="165" fontId="0" fillId="10" borderId="5" xfId="0" applyNumberFormat="1" applyFill="1" applyBorder="1" applyAlignment="1">
      <alignment vertical="center"/>
    </xf>
    <xf numFmtId="165" fontId="0" fillId="10" borderId="1" xfId="0" applyNumberFormat="1" applyFill="1" applyBorder="1" applyAlignment="1">
      <alignment vertical="center"/>
    </xf>
    <xf numFmtId="0" fontId="0" fillId="11" borderId="29" xfId="0" applyFill="1" applyBorder="1" applyAlignment="1">
      <alignment horizontal="left" vertical="center"/>
    </xf>
    <xf numFmtId="0" fontId="0" fillId="11" borderId="29" xfId="0" applyFill="1" applyBorder="1" applyAlignment="1">
      <alignment horizontal="center" vertical="center"/>
    </xf>
    <xf numFmtId="165" fontId="0" fillId="11" borderId="29" xfId="1" applyNumberFormat="1" applyFont="1" applyFill="1" applyBorder="1" applyAlignment="1">
      <alignment vertical="center"/>
    </xf>
    <xf numFmtId="165" fontId="0" fillId="11" borderId="29" xfId="0" applyNumberFormat="1" applyFill="1" applyBorder="1" applyAlignment="1">
      <alignment vertical="center"/>
    </xf>
    <xf numFmtId="0" fontId="0" fillId="11" borderId="3" xfId="0" applyFill="1" applyBorder="1" applyAlignment="1">
      <alignment horizontal="left" vertical="center"/>
    </xf>
    <xf numFmtId="0" fontId="0" fillId="11" borderId="5" xfId="0" applyFill="1" applyBorder="1" applyAlignment="1">
      <alignment horizontal="center" vertical="center"/>
    </xf>
    <xf numFmtId="165" fontId="0" fillId="11" borderId="5" xfId="1" applyNumberFormat="1" applyFont="1" applyFill="1" applyBorder="1" applyAlignment="1">
      <alignment vertical="center"/>
    </xf>
    <xf numFmtId="165" fontId="0" fillId="11" borderId="5" xfId="0" applyNumberFormat="1" applyFill="1" applyBorder="1" applyAlignment="1">
      <alignment vertical="center"/>
    </xf>
    <xf numFmtId="0" fontId="4" fillId="12" borderId="3" xfId="0" applyFont="1" applyFill="1" applyBorder="1" applyAlignment="1">
      <alignment horizontal="center" vertical="center" wrapText="1"/>
    </xf>
    <xf numFmtId="0" fontId="4" fillId="12" borderId="3" xfId="0" applyFont="1" applyFill="1" applyBorder="1" applyAlignment="1">
      <alignment horizontal="center" vertical="center"/>
    </xf>
    <xf numFmtId="0" fontId="4" fillId="12" borderId="7"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4" fillId="12" borderId="9" xfId="0" applyFont="1" applyFill="1" applyBorder="1" applyAlignment="1">
      <alignment horizontal="centerContinuous" vertical="center"/>
    </xf>
    <xf numFmtId="0" fontId="4" fillId="12" borderId="8" xfId="0" applyFont="1" applyFill="1" applyBorder="1" applyAlignment="1">
      <alignment horizontal="centerContinuous" vertical="center"/>
    </xf>
    <xf numFmtId="0" fontId="0" fillId="9" borderId="5" xfId="0" applyFill="1" applyBorder="1" applyAlignment="1">
      <alignment horizontal="left" vertical="center" wrapText="1"/>
    </xf>
    <xf numFmtId="0" fontId="0" fillId="9" borderId="5" xfId="0" applyFill="1" applyBorder="1" applyAlignment="1">
      <alignment horizontal="center" vertical="center" wrapText="1"/>
    </xf>
    <xf numFmtId="165" fontId="0" fillId="9" borderId="5" xfId="0" applyNumberFormat="1" applyFill="1" applyBorder="1" applyAlignment="1">
      <alignment vertical="center"/>
    </xf>
    <xf numFmtId="165" fontId="0" fillId="9" borderId="1" xfId="0" applyNumberFormat="1" applyFill="1" applyBorder="1" applyAlignment="1">
      <alignment vertical="center"/>
    </xf>
    <xf numFmtId="0" fontId="0" fillId="13" borderId="3" xfId="0" applyFill="1" applyBorder="1" applyAlignment="1">
      <alignment horizontal="left" vertical="center"/>
    </xf>
    <xf numFmtId="0" fontId="0" fillId="13" borderId="5" xfId="0" applyFill="1" applyBorder="1" applyAlignment="1">
      <alignment horizontal="center" vertical="center"/>
    </xf>
    <xf numFmtId="165" fontId="0" fillId="13" borderId="5" xfId="1" applyNumberFormat="1" applyFont="1" applyFill="1" applyBorder="1" applyAlignment="1">
      <alignment vertical="center"/>
    </xf>
    <xf numFmtId="165" fontId="0" fillId="13" borderId="5" xfId="0" applyNumberFormat="1" applyFill="1" applyBorder="1" applyAlignment="1">
      <alignment vertical="center"/>
    </xf>
    <xf numFmtId="174" fontId="11" fillId="14" borderId="0" xfId="0" applyNumberFormat="1" applyFont="1" applyFill="1" applyAlignment="1">
      <alignment horizontal="center" vertical="center" wrapText="1"/>
    </xf>
    <xf numFmtId="164" fontId="23" fillId="6" borderId="16" xfId="3" applyNumberFormat="1" applyFont="1" applyFill="1" applyBorder="1"/>
    <xf numFmtId="0" fontId="24" fillId="0" borderId="0" xfId="11" applyFont="1" applyAlignment="1">
      <alignment horizontal="left" vertical="top" wrapText="1"/>
    </xf>
    <xf numFmtId="0" fontId="24" fillId="0" borderId="0" xfId="11" applyFont="1"/>
    <xf numFmtId="0" fontId="25" fillId="0" borderId="0" xfId="11" applyFont="1" applyAlignment="1">
      <alignment horizontal="left" vertical="top" wrapText="1"/>
    </xf>
    <xf numFmtId="0" fontId="25" fillId="0" borderId="0" xfId="11" applyFont="1"/>
    <xf numFmtId="0" fontId="26" fillId="0" borderId="16" xfId="15" applyFont="1" applyBorder="1" applyAlignment="1">
      <alignment horizontal="center" vertical="center" wrapText="1"/>
    </xf>
    <xf numFmtId="173" fontId="0" fillId="0" borderId="0" xfId="0" applyNumberFormat="1" applyFill="1" applyBorder="1"/>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vertical="center" wrapText="1"/>
    </xf>
    <xf numFmtId="0" fontId="9" fillId="0" borderId="0" xfId="5" applyFont="1" applyAlignment="1">
      <alignment horizontal="left" vertical="top" wrapText="1"/>
    </xf>
    <xf numFmtId="0" fontId="1" fillId="0" borderId="0" xfId="5" applyAlignment="1">
      <alignment horizontal="left" wrapText="1"/>
    </xf>
    <xf numFmtId="0" fontId="6" fillId="0" borderId="0" xfId="5" applyFont="1" applyAlignment="1">
      <alignment horizontal="left" vertical="top" wrapText="1"/>
    </xf>
    <xf numFmtId="0" fontId="2" fillId="0" borderId="0" xfId="5" applyFont="1" applyAlignment="1">
      <alignment horizontal="left" vertical="top" wrapText="1"/>
    </xf>
    <xf numFmtId="0" fontId="9" fillId="0" borderId="0" xfId="5" applyFont="1" applyAlignment="1">
      <alignment horizontal="left" wrapText="1"/>
    </xf>
    <xf numFmtId="0" fontId="1" fillId="0" borderId="0" xfId="5" applyAlignment="1">
      <alignment horizontal="left" vertical="top" wrapText="1"/>
    </xf>
    <xf numFmtId="0" fontId="9" fillId="4" borderId="0" xfId="5" applyFont="1" applyFill="1" applyAlignment="1">
      <alignment horizontal="left" vertical="top" wrapText="1"/>
    </xf>
    <xf numFmtId="0" fontId="3" fillId="0" borderId="10" xfId="5" applyFont="1" applyBorder="1" applyAlignment="1">
      <alignment horizontal="center"/>
    </xf>
    <xf numFmtId="0" fontId="1" fillId="0" borderId="10" xfId="5" applyBorder="1" applyAlignment="1">
      <alignment horizontal="center"/>
    </xf>
    <xf numFmtId="0" fontId="1" fillId="0" borderId="11" xfId="5" applyBorder="1" applyAlignment="1">
      <alignment horizontal="left" vertical="top" wrapText="1"/>
    </xf>
    <xf numFmtId="0" fontId="1" fillId="0" borderId="0" xfId="5" applyAlignment="1">
      <alignment horizontal="center" vertical="top" wrapText="1"/>
    </xf>
    <xf numFmtId="0" fontId="1" fillId="0" borderId="0" xfId="5" applyAlignment="1">
      <alignment vertical="top" wrapText="1"/>
    </xf>
    <xf numFmtId="0" fontId="3" fillId="0" borderId="0" xfId="5" applyFont="1" applyAlignment="1">
      <alignment horizontal="center"/>
    </xf>
    <xf numFmtId="0" fontId="14" fillId="0" borderId="0" xfId="9" applyFont="1" applyAlignment="1">
      <alignment horizontal="left" vertical="top" wrapText="1"/>
    </xf>
    <xf numFmtId="0" fontId="14" fillId="0" borderId="16" xfId="9" applyFont="1" applyBorder="1" applyAlignment="1">
      <alignment horizontal="left" vertical="top" wrapText="1"/>
    </xf>
    <xf numFmtId="37" fontId="14" fillId="0" borderId="19" xfId="9" applyNumberFormat="1" applyFont="1" applyBorder="1" applyAlignment="1">
      <alignment horizontal="center"/>
    </xf>
    <xf numFmtId="37" fontId="14" fillId="0" borderId="20" xfId="9" applyNumberFormat="1" applyFont="1" applyBorder="1" applyAlignment="1">
      <alignment horizontal="center"/>
    </xf>
    <xf numFmtId="37" fontId="14" fillId="0" borderId="21" xfId="9" applyNumberFormat="1" applyFont="1" applyBorder="1" applyAlignment="1">
      <alignment horizontal="center"/>
    </xf>
    <xf numFmtId="0" fontId="13" fillId="0" borderId="0" xfId="9" applyFont="1" applyAlignment="1">
      <alignment horizontal="center"/>
    </xf>
    <xf numFmtId="0" fontId="14" fillId="0" borderId="11" xfId="9" applyFont="1" applyBorder="1" applyAlignment="1">
      <alignment horizontal="left" vertical="top" wrapText="1"/>
    </xf>
    <xf numFmtId="0" fontId="14" fillId="0" borderId="14" xfId="9" applyFont="1" applyBorder="1" applyAlignment="1">
      <alignment horizontal="left" vertical="top" wrapText="1"/>
    </xf>
    <xf numFmtId="0" fontId="0" fillId="0" borderId="15" xfId="0" applyBorder="1" applyAlignment="1">
      <alignment wrapText="1"/>
    </xf>
    <xf numFmtId="0" fontId="0" fillId="0" borderId="0" xfId="0" applyBorder="1" applyAlignment="1">
      <alignment wrapText="1"/>
    </xf>
    <xf numFmtId="0" fontId="0" fillId="0" borderId="16" xfId="0" applyBorder="1" applyAlignment="1">
      <alignment wrapText="1"/>
    </xf>
    <xf numFmtId="0" fontId="9" fillId="0" borderId="4" xfId="0" applyFont="1" applyFill="1" applyBorder="1" applyAlignment="1">
      <alignment horizontal="center" vertical="center"/>
    </xf>
    <xf numFmtId="0" fontId="9" fillId="0" borderId="0" xfId="11" applyFont="1" applyAlignment="1">
      <alignment horizontal="left" vertical="top" wrapText="1"/>
    </xf>
    <xf numFmtId="0" fontId="10" fillId="0" borderId="10" xfId="11" applyFont="1" applyBorder="1" applyAlignment="1">
      <alignment horizontal="center"/>
    </xf>
    <xf numFmtId="0" fontId="9" fillId="0" borderId="11" xfId="11" applyFont="1" applyBorder="1" applyAlignment="1">
      <alignment horizontal="left" vertical="top" wrapText="1"/>
    </xf>
    <xf numFmtId="0" fontId="9" fillId="0" borderId="0" xfId="11" applyFont="1" applyAlignment="1">
      <alignment horizontal="center" vertical="top" wrapText="1"/>
    </xf>
    <xf numFmtId="0" fontId="10" fillId="0" borderId="0" xfId="11" applyFont="1" applyAlignment="1">
      <alignment horizontal="left" vertical="top" wrapText="1"/>
    </xf>
    <xf numFmtId="0" fontId="9" fillId="0" borderId="0" xfId="11" applyFont="1" applyAlignment="1">
      <alignment horizontal="left" wrapText="1"/>
    </xf>
    <xf numFmtId="0" fontId="9" fillId="4" borderId="0" xfId="11" applyFont="1" applyFill="1" applyAlignment="1">
      <alignment horizontal="left" vertical="top" wrapText="1"/>
    </xf>
    <xf numFmtId="0" fontId="10" fillId="0" borderId="0" xfId="11" applyFont="1" applyAlignment="1">
      <alignment horizontal="center"/>
    </xf>
    <xf numFmtId="0" fontId="10" fillId="0" borderId="0" xfId="11" applyFont="1" applyAlignment="1">
      <alignment horizontal="left" wrapText="1"/>
    </xf>
    <xf numFmtId="0" fontId="9" fillId="0" borderId="0" xfId="11" applyFont="1" applyAlignment="1">
      <alignment horizontal="left" vertical="center" wrapText="1"/>
    </xf>
    <xf numFmtId="0" fontId="18" fillId="0" borderId="0" xfId="11" applyFont="1" applyAlignment="1">
      <alignment horizontal="left" vertical="top" wrapText="1"/>
    </xf>
    <xf numFmtId="0" fontId="14" fillId="0" borderId="0" xfId="15" applyFont="1" applyAlignment="1">
      <alignment vertical="top" wrapText="1"/>
    </xf>
    <xf numFmtId="0" fontId="14" fillId="0" borderId="16" xfId="15" applyFont="1" applyBorder="1" applyAlignment="1">
      <alignment vertical="top" wrapText="1"/>
    </xf>
    <xf numFmtId="37" fontId="14" fillId="0" borderId="19" xfId="15" applyNumberFormat="1" applyFont="1" applyBorder="1" applyAlignment="1">
      <alignment horizontal="center"/>
    </xf>
    <xf numFmtId="37" fontId="14" fillId="0" borderId="20" xfId="15" applyNumberFormat="1" applyFont="1" applyBorder="1" applyAlignment="1">
      <alignment horizontal="center"/>
    </xf>
    <xf numFmtId="37" fontId="14" fillId="0" borderId="21" xfId="15" applyNumberFormat="1" applyFont="1" applyBorder="1" applyAlignment="1">
      <alignment horizontal="center"/>
    </xf>
    <xf numFmtId="37" fontId="14" fillId="0" borderId="23" xfId="15" applyNumberFormat="1" applyFont="1" applyBorder="1" applyAlignment="1">
      <alignment horizontal="center"/>
    </xf>
    <xf numFmtId="37" fontId="14" fillId="0" borderId="24" xfId="15" applyNumberFormat="1" applyFont="1" applyBorder="1" applyAlignment="1">
      <alignment horizontal="center"/>
    </xf>
    <xf numFmtId="37" fontId="14" fillId="0" borderId="25" xfId="15" applyNumberFormat="1" applyFont="1" applyBorder="1" applyAlignment="1">
      <alignment horizontal="center"/>
    </xf>
    <xf numFmtId="0" fontId="13" fillId="0" borderId="0" xfId="15" applyFont="1" applyAlignment="1">
      <alignment horizontal="center"/>
    </xf>
  </cellXfs>
  <cellStyles count="16">
    <cellStyle name="Comma 2 2 2" xfId="3" xr:uid="{930B6243-2FB2-4069-B0D7-E24F65FBCAA2}"/>
    <cellStyle name="Comma 9 2 2 2" xfId="6" xr:uid="{53A41499-D831-4294-A37E-4843D546AEE6}"/>
    <cellStyle name="Comma 9 2 2 2 3" xfId="12" xr:uid="{052C3088-22E4-4115-B623-1F5715D51A69}"/>
    <cellStyle name="Currency" xfId="1" builtinId="4"/>
    <cellStyle name="Currency 2" xfId="14" xr:uid="{A2F124DE-3FA3-42F9-803C-A68E2B21367B}"/>
    <cellStyle name="Hyperlink" xfId="4" builtinId="8"/>
    <cellStyle name="Normal" xfId="0" builtinId="0"/>
    <cellStyle name="Normal 15" xfId="9" xr:uid="{ECCE6729-02CD-49BF-B0E4-814F5358FCA2}"/>
    <cellStyle name="Normal 15 2" xfId="15" xr:uid="{8DB486B5-BBEA-45FB-B02A-78E1A9CCC249}"/>
    <cellStyle name="Normal 2" xfId="10" xr:uid="{67E5D859-DFF5-4FB0-B11A-C31D07EF03E3}"/>
    <cellStyle name="Normal 9 2 2 2" xfId="5" xr:uid="{13FB3CB4-CD54-4D62-8DB0-1A07551DDB6B}"/>
    <cellStyle name="Normal 9 2 2 2 3" xfId="11" xr:uid="{1709E454-BDF7-46E9-BD33-5F6EE6DB9187}"/>
    <cellStyle name="Normal 9 3 2 2" xfId="8" xr:uid="{4BF38330-866B-467F-9998-F439019E1893}"/>
    <cellStyle name="Percent" xfId="2" builtinId="5"/>
    <cellStyle name="Percent 5 2 2 2" xfId="7" xr:uid="{B55E4CFE-3E82-4646-9EAB-FE55D4AB75AD}"/>
    <cellStyle name="Percent 5 2 2 2 3" xfId="13" xr:uid="{5B88A88E-9C2F-46B3-9D54-894A7E60B609}"/>
  </cellStyles>
  <dxfs count="8">
    <dxf>
      <numFmt numFmtId="0" formatCode="General"/>
    </dxf>
    <dxf>
      <numFmt numFmtId="0" formatCode="General"/>
    </dxf>
    <dxf>
      <numFmt numFmtId="173" formatCode="0.0000"/>
    </dxf>
    <dxf>
      <font>
        <i/>
      </font>
      <numFmt numFmtId="174" formatCode="mmmm\ yyyy"/>
    </dxf>
    <dxf>
      <numFmt numFmtId="173" formatCode="0.0000"/>
    </dxf>
    <dxf>
      <numFmt numFmtId="173" formatCode="0.0000"/>
    </dxf>
    <dxf>
      <numFmt numFmtId="0" formatCode="General"/>
    </dxf>
    <dxf>
      <alignment horizontal="center" vertical="center" textRotation="0" wrapText="1" indent="0" justifyLastLine="0" shrinkToFit="0" readingOrder="0"/>
    </dxf>
  </dxfs>
  <tableStyles count="1" defaultTableStyle="TableStyleMedium2" defaultPivotStyle="PivotStyleLight16">
    <tableStyle name="Invisible" pivot="0" table="0" count="0" xr9:uid="{1ED719F7-45C8-4FF3-B270-9A5989AC99B5}"/>
  </tableStyles>
  <colors>
    <mruColors>
      <color rgb="FFE29700"/>
      <color rgb="FFFFCC66"/>
      <color rgb="FF660033"/>
      <color rgb="FFFFCC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7177CF8-0D72-4452-A3C3-BA1EE618586F}" autoFormatId="16" applyNumberFormats="0" applyBorderFormats="0" applyFontFormats="0" applyPatternFormats="0" applyAlignmentFormats="0" applyWidthHeightFormats="0">
  <queryTableRefresh nextId="7">
    <queryTableFields count="5">
      <queryTableField id="1" name="Applicable Annual Quarter" tableColumnId="1"/>
      <queryTableField id="2" name="Annual Rate" tableColumnId="2"/>
      <queryTableField id="5" dataBound="0" tableColumnId="5"/>
      <queryTableField id="3" name="Monthly Rate _x000a__x0009__x0009__x0009_(Annual % / 365dx # days in month) 1" tableColumnId="3"/>
      <queryTableField id="4" name="Monthly Rate _x000a__x0009__x0009__x0009_(Annual Rate / 12 Months)" tableColumnId="4"/>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2" connectionId="2" xr16:uid="{66E01BBF-D801-48D9-A7FB-372D424C2148}" autoFormatId="16" applyNumberFormats="0" applyBorderFormats="0" applyFontFormats="0" applyPatternFormats="0" applyAlignmentFormats="0" applyWidthHeightFormats="0">
  <queryTableRefresh nextId="5">
    <queryTableFields count="4">
      <queryTableField id="1" name="Applicable Annual Quarter" tableColumnId="1"/>
      <queryTableField id="2" name="Annual Rate" tableColumnId="2"/>
      <queryTableField id="3" name="Monthly Rate _x000a__x0009__x0009__x0009_(Annual % / 365dx # days in month) 1" tableColumnId="3"/>
      <queryTableField id="4" name="Monthly Rate _x000a__x0009__x0009__x0009_(Annual Rate / 12 Months)"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BC67EF-4239-45AE-8DAF-2324A7A1109D}" name="Table_0" displayName="Table_0" ref="A2:E53" tableType="queryTable" totalsRowShown="0" headerRowDxfId="7">
  <autoFilter ref="A2:E53" xr:uid="{A347D076-AD54-483B-80A3-6E39EE3AC36A}"/>
  <tableColumns count="5">
    <tableColumn id="1" xr3:uid="{609A4DCF-1BC9-4B9D-A38D-90A589682566}" uniqueName="1" name="Applicable Annual Quarter" queryTableFieldId="1" dataDxfId="6"/>
    <tableColumn id="2" xr3:uid="{CA0AF24F-2B5E-4360-B81E-34AB517985C0}" uniqueName="2" name="Annual Rate" queryTableFieldId="2" dataDxfId="5"/>
    <tableColumn id="5" xr3:uid="{786FE045-724C-4644-B70D-9681891CE49A}" uniqueName="5" name="Monthly Rate_x000a_(Annual % / 365dx # days in month)" queryTableFieldId="5" dataDxfId="4"/>
    <tableColumn id="3" xr3:uid="{F4ADFD4C-1356-4183-9C57-FD3FCDAC1AFA}" uniqueName="3" name="Applicable Month" queryTableFieldId="3" dataDxfId="3"/>
    <tableColumn id="4" xr3:uid="{7FE1D1A2-0918-435C-9A8E-2A832A2F027C}" uniqueName="4" name="Monthly Rate _x000a_(Annual Rate / 12 Months)" queryTableFieldId="4" dataDxfId="2"/>
  </tableColumns>
  <tableStyleInfo name="TableStyleMedium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77FC8E-57DA-426D-9189-D2712DE2B892}" name="Table_0__2" displayName="Table_0__2" ref="A1:D100" tableType="queryTable" totalsRowShown="0">
  <autoFilter ref="A1:D100" xr:uid="{F077FC8E-57DA-426D-9189-D2712DE2B892}"/>
  <tableColumns count="4">
    <tableColumn id="1" xr3:uid="{9404D4E3-AC0E-4DD6-A39D-1E4D95E1551E}" uniqueName="1" name="Applicable Annual Quarter" queryTableFieldId="1" dataDxfId="1"/>
    <tableColumn id="2" xr3:uid="{F33DB7E3-AD5B-45C1-B8BC-F4404D8DBD99}" uniqueName="2" name="Annual Rate" queryTableFieldId="2"/>
    <tableColumn id="3" xr3:uid="{0D006A83-281B-43EB-8CBA-6D2AE771D46E}" uniqueName="3" name="Monthly Rate _x000a__x0009__x0009__x0009_(Annual % / 365dx # days in month) 1" queryTableFieldId="3" dataDxfId="0"/>
    <tableColumn id="4" xr3:uid="{076C7648-D46C-49A6-942B-FDF560237E5B}" uniqueName="4" name="Monthly Rate _x000a__x0009__x0009__x0009_(Annual Rate / 12 Months)" queryTableFieldId="4"/>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5.bin"/><Relationship Id="rId1" Type="http://schemas.openxmlformats.org/officeDocument/2006/relationships/hyperlink" Target="https://www.ferc.gov/interest-calculation-rates-and-methodology" TargetMode="External"/></Relationships>
</file>

<file path=xl/worksheets/_rels/sheet16.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7785-ED42-4F6C-8E29-90A8FE2A951D}">
  <sheetPr>
    <tabColor theme="1"/>
    <pageSetUpPr fitToPage="1"/>
  </sheetPr>
  <dimension ref="A1:K30"/>
  <sheetViews>
    <sheetView showGridLines="0" tabSelected="1" view="pageBreakPreview" zoomScaleNormal="100" zoomScaleSheetLayoutView="100" workbookViewId="0"/>
  </sheetViews>
  <sheetFormatPr defaultColWidth="8.88671875" defaultRowHeight="14.4"/>
  <cols>
    <col min="1" max="1" width="8.5546875" style="1" customWidth="1"/>
    <col min="2" max="2" width="18.109375" style="1" bestFit="1" customWidth="1"/>
    <col min="3" max="3" width="45.6640625" style="1" bestFit="1" customWidth="1"/>
    <col min="4" max="4" width="18.88671875" style="1" bestFit="1" customWidth="1"/>
    <col min="5" max="9" width="15.77734375" style="1" customWidth="1"/>
    <col min="10" max="16384" width="8.88671875" style="1"/>
  </cols>
  <sheetData>
    <row r="1" spans="1:11">
      <c r="A1" s="239" t="s">
        <v>12</v>
      </c>
      <c r="B1" s="239"/>
      <c r="C1" s="239"/>
      <c r="D1" s="239"/>
      <c r="E1" s="239"/>
      <c r="F1" s="239"/>
      <c r="G1" s="239"/>
      <c r="H1" s="20"/>
      <c r="I1" s="20"/>
    </row>
    <row r="2" spans="1:11">
      <c r="A2" s="239" t="s">
        <v>279</v>
      </c>
      <c r="B2" s="239"/>
      <c r="C2" s="239"/>
      <c r="D2" s="239"/>
      <c r="E2" s="239"/>
      <c r="F2" s="239"/>
      <c r="G2" s="239"/>
      <c r="H2" s="20"/>
      <c r="I2" s="20"/>
    </row>
    <row r="3" spans="1:11">
      <c r="A3" s="239"/>
      <c r="B3" s="239"/>
      <c r="C3" s="239"/>
      <c r="D3" s="239"/>
      <c r="E3" s="239"/>
      <c r="F3" s="239"/>
      <c r="G3" s="239"/>
      <c r="H3" s="20"/>
      <c r="I3" s="20"/>
    </row>
    <row r="4" spans="1:11">
      <c r="A4" s="252" t="s">
        <v>391</v>
      </c>
      <c r="B4" s="252"/>
      <c r="C4" s="252"/>
      <c r="D4" s="252"/>
      <c r="E4" s="252"/>
      <c r="F4" s="252"/>
      <c r="G4" s="252"/>
      <c r="H4" s="19"/>
      <c r="I4" s="19"/>
    </row>
    <row r="5" spans="1:11">
      <c r="A5" s="19"/>
      <c r="B5" s="19"/>
      <c r="C5" s="19"/>
      <c r="D5" s="19"/>
      <c r="E5" s="19"/>
      <c r="F5" s="19"/>
      <c r="G5" s="19"/>
      <c r="H5" s="19"/>
      <c r="I5" s="19"/>
    </row>
    <row r="6" spans="1:11" ht="14.4" customHeight="1">
      <c r="A6" s="18" t="s">
        <v>11</v>
      </c>
      <c r="B6" s="18" t="s">
        <v>7</v>
      </c>
      <c r="C6" s="248" t="s">
        <v>10</v>
      </c>
      <c r="D6" s="247" t="s">
        <v>87</v>
      </c>
      <c r="E6" s="249" t="s">
        <v>9</v>
      </c>
      <c r="F6" s="250"/>
      <c r="G6" s="18" t="s">
        <v>8</v>
      </c>
      <c r="I6" s="3"/>
      <c r="J6" s="3"/>
      <c r="K6" s="3"/>
    </row>
    <row r="7" spans="1:11">
      <c r="A7" s="16"/>
      <c r="B7" s="16"/>
      <c r="C7" s="16"/>
      <c r="D7" s="16"/>
      <c r="E7" s="17">
        <v>2020</v>
      </c>
      <c r="F7" s="17">
        <v>2021</v>
      </c>
      <c r="G7" s="16"/>
      <c r="I7" s="15"/>
    </row>
    <row r="8" spans="1:11">
      <c r="A8" s="14" cm="1">
        <f t="array" ref="A8:A27">_xlfn.SEQUENCE(COUNTA(C8:C27), 1)</f>
        <v>1</v>
      </c>
      <c r="B8" s="14"/>
      <c r="C8" s="8" t="s">
        <v>4</v>
      </c>
      <c r="D8" s="8"/>
      <c r="E8" s="13">
        <f>'Att 10 (2020)'!F34</f>
        <v>12313119.43435616</v>
      </c>
      <c r="F8" s="13">
        <f>'Att 10 (2021)'!F34</f>
        <v>11857904.431605708</v>
      </c>
      <c r="G8" s="12">
        <f t="shared" ref="G8:G18" si="0">SUM(E8:F8)</f>
        <v>24171023.865961868</v>
      </c>
    </row>
    <row r="9" spans="1:11">
      <c r="A9" s="5">
        <v>2</v>
      </c>
      <c r="B9" s="5"/>
      <c r="C9" s="4" t="s">
        <v>3</v>
      </c>
      <c r="D9" s="4"/>
      <c r="E9" s="7">
        <f>'Att 10 (2020)'!E34</f>
        <v>12314464.083445832</v>
      </c>
      <c r="F9" s="7">
        <f>'Att 10 (2021)'!E34</f>
        <v>11857772.153364804</v>
      </c>
      <c r="G9" s="6">
        <f t="shared" si="0"/>
        <v>24172236.236810636</v>
      </c>
    </row>
    <row r="10" spans="1:11">
      <c r="A10" s="11">
        <v>3</v>
      </c>
      <c r="B10" s="5" t="s">
        <v>6</v>
      </c>
      <c r="C10" s="10" t="s">
        <v>2</v>
      </c>
      <c r="D10" s="251" t="s">
        <v>223</v>
      </c>
      <c r="E10" s="7">
        <f>E9-E8</f>
        <v>1344.6490896716714</v>
      </c>
      <c r="F10" s="7">
        <f>F9-F8</f>
        <v>-132.278240904212</v>
      </c>
      <c r="G10" s="6">
        <f t="shared" si="0"/>
        <v>1212.3708487674594</v>
      </c>
    </row>
    <row r="11" spans="1:11">
      <c r="A11" s="5">
        <v>4</v>
      </c>
      <c r="B11" s="5"/>
      <c r="C11" s="4" t="s">
        <v>1</v>
      </c>
      <c r="D11" s="5"/>
      <c r="E11" s="7">
        <f>'Interest Calc. - 2020 UG'!H65</f>
        <v>305.35163844234512</v>
      </c>
      <c r="F11" s="7">
        <f>'Interest Calc. - 2021 UG'!H53</f>
        <v>-24.759683199786657</v>
      </c>
      <c r="G11" s="6">
        <f t="shared" si="0"/>
        <v>280.59195524255847</v>
      </c>
    </row>
    <row r="12" spans="1:11">
      <c r="A12" s="9">
        <v>5</v>
      </c>
      <c r="B12" s="9"/>
      <c r="C12" s="330" t="s">
        <v>189</v>
      </c>
      <c r="D12" s="331" t="s">
        <v>224</v>
      </c>
      <c r="E12" s="332">
        <f>E10+E11</f>
        <v>1650.0007281140165</v>
      </c>
      <c r="F12" s="332">
        <f>F10+F11</f>
        <v>-157.03792410399865</v>
      </c>
      <c r="G12" s="333">
        <f t="shared" si="0"/>
        <v>1492.9628040100179</v>
      </c>
    </row>
    <row r="13" spans="1:11">
      <c r="A13" s="5">
        <v>6</v>
      </c>
      <c r="B13" s="5"/>
      <c r="C13" s="8" t="s">
        <v>4</v>
      </c>
      <c r="D13" s="5"/>
      <c r="E13" s="7">
        <f>'Att 10 (2020)'!F35</f>
        <v>2133975.1711692465</v>
      </c>
      <c r="F13" s="7">
        <f>'Att 10 (2021)'!F35</f>
        <v>2169578.1702171974</v>
      </c>
      <c r="G13" s="6">
        <f t="shared" si="0"/>
        <v>4303553.3413864439</v>
      </c>
    </row>
    <row r="14" spans="1:11">
      <c r="A14" s="5">
        <v>7</v>
      </c>
      <c r="B14" s="5"/>
      <c r="C14" s="4" t="s">
        <v>3</v>
      </c>
      <c r="D14" s="5"/>
      <c r="E14" s="7">
        <f>'Att 10 (2020)'!E35</f>
        <v>2134269.1944021638</v>
      </c>
      <c r="F14" s="7">
        <f>'Att 10 (2021)'!E35</f>
        <v>2169550.0275408928</v>
      </c>
      <c r="G14" s="6">
        <f t="shared" si="0"/>
        <v>4303819.2219430562</v>
      </c>
    </row>
    <row r="15" spans="1:11">
      <c r="A15" s="5">
        <v>8</v>
      </c>
      <c r="B15" s="5" t="s">
        <v>5</v>
      </c>
      <c r="C15" s="4" t="s">
        <v>2</v>
      </c>
      <c r="D15" s="5" t="s">
        <v>225</v>
      </c>
      <c r="E15" s="7">
        <f>E14-E13</f>
        <v>294.02323291730136</v>
      </c>
      <c r="F15" s="7">
        <f>F14-F13</f>
        <v>-28.142676304560155</v>
      </c>
      <c r="G15" s="6">
        <f t="shared" si="0"/>
        <v>265.8805566127412</v>
      </c>
    </row>
    <row r="16" spans="1:11">
      <c r="A16" s="5">
        <v>9</v>
      </c>
      <c r="B16" s="5"/>
      <c r="C16" s="4" t="s">
        <v>1</v>
      </c>
      <c r="D16" s="5"/>
      <c r="E16" s="7">
        <f>'Interest Calc. - 2020 UG'!P65</f>
        <v>66.768703151641844</v>
      </c>
      <c r="F16" s="7">
        <f>'Interest Calc. - 2021 UG'!P53</f>
        <v>-5.2677125499396054</v>
      </c>
      <c r="G16" s="6">
        <f t="shared" si="0"/>
        <v>61.500990601702242</v>
      </c>
    </row>
    <row r="17" spans="1:9">
      <c r="A17" s="9">
        <v>10</v>
      </c>
      <c r="B17" s="9"/>
      <c r="C17" s="330" t="s">
        <v>188</v>
      </c>
      <c r="D17" s="331" t="s">
        <v>226</v>
      </c>
      <c r="E17" s="332">
        <f>E15+E16</f>
        <v>360.79193606894319</v>
      </c>
      <c r="F17" s="332">
        <f>F15+F16</f>
        <v>-33.410388854499757</v>
      </c>
      <c r="G17" s="333">
        <f t="shared" si="0"/>
        <v>327.38154721444346</v>
      </c>
    </row>
    <row r="18" spans="1:9">
      <c r="A18" s="5">
        <v>11</v>
      </c>
      <c r="B18" s="5"/>
      <c r="C18" s="8" t="s">
        <v>4</v>
      </c>
      <c r="D18" s="5"/>
      <c r="E18" s="7">
        <f>'Att 10 (2020)'!F36</f>
        <v>231105.23022575205</v>
      </c>
      <c r="F18" s="7">
        <f>'Att 10 (2021)'!F36</f>
        <v>223208.51506695847</v>
      </c>
      <c r="G18" s="6">
        <f t="shared" si="0"/>
        <v>454313.74529271049</v>
      </c>
    </row>
    <row r="19" spans="1:9">
      <c r="A19" s="5">
        <v>12</v>
      </c>
      <c r="B19" s="5"/>
      <c r="C19" s="4" t="s">
        <v>3</v>
      </c>
      <c r="D19" s="5"/>
      <c r="E19" s="7">
        <f>'Att 10 (2020)'!E36</f>
        <v>231132.87831969242</v>
      </c>
      <c r="F19" s="7">
        <f>'Att 10 (2021)'!E36</f>
        <v>223205.7689552776</v>
      </c>
      <c r="G19" s="6">
        <f t="shared" ref="G19:G22" si="1">SUM(E19:F19)</f>
        <v>454338.64727497002</v>
      </c>
    </row>
    <row r="20" spans="1:9">
      <c r="A20" s="5">
        <v>13</v>
      </c>
      <c r="B20" s="5" t="s">
        <v>0</v>
      </c>
      <c r="C20" s="4" t="s">
        <v>2</v>
      </c>
      <c r="D20" s="5" t="s">
        <v>227</v>
      </c>
      <c r="E20" s="7">
        <f>E19-E18</f>
        <v>27.648093940370018</v>
      </c>
      <c r="F20" s="7">
        <f>F19-F18</f>
        <v>-2.7461116808699444</v>
      </c>
      <c r="G20" s="6">
        <f t="shared" si="1"/>
        <v>24.901982259500073</v>
      </c>
    </row>
    <row r="21" spans="1:9">
      <c r="A21" s="5">
        <v>14</v>
      </c>
      <c r="B21" s="5"/>
      <c r="C21" s="4" t="s">
        <v>1</v>
      </c>
      <c r="D21" s="5"/>
      <c r="E21" s="7">
        <f>'Interest Calc. - 2020 UG'!X65</f>
        <v>6.2785085338222144</v>
      </c>
      <c r="F21" s="7">
        <f>'Interest Calc. - 2021 UG'!X53</f>
        <v>-0.51401390572475025</v>
      </c>
      <c r="G21" s="6">
        <f t="shared" si="1"/>
        <v>5.7644946280974638</v>
      </c>
    </row>
    <row r="22" spans="1:9" ht="15" thickBot="1">
      <c r="A22" s="272">
        <v>15</v>
      </c>
      <c r="B22" s="272"/>
      <c r="C22" s="326" t="s">
        <v>187</v>
      </c>
      <c r="D22" s="327" t="s">
        <v>228</v>
      </c>
      <c r="E22" s="328">
        <f>E20+E21</f>
        <v>33.926602474192229</v>
      </c>
      <c r="F22" s="328">
        <f>F20+F21</f>
        <v>-3.2601255865946945</v>
      </c>
      <c r="G22" s="329">
        <f t="shared" si="1"/>
        <v>30.666476887597536</v>
      </c>
    </row>
    <row r="23" spans="1:9" ht="15" thickTop="1">
      <c r="A23" s="265">
        <v>16</v>
      </c>
      <c r="B23" s="356" t="s">
        <v>8</v>
      </c>
      <c r="C23" s="273" t="s">
        <v>215</v>
      </c>
      <c r="D23" s="265" t="s">
        <v>216</v>
      </c>
      <c r="E23" s="7">
        <f t="shared" ref="E23:F27" si="2">E8+E13+E18</f>
        <v>14678199.835751159</v>
      </c>
      <c r="F23" s="7">
        <f t="shared" si="2"/>
        <v>14250691.116889864</v>
      </c>
      <c r="G23" s="274">
        <f>SUM(E23:F23)</f>
        <v>28928890.952641025</v>
      </c>
    </row>
    <row r="24" spans="1:9">
      <c r="A24" s="265">
        <v>17</v>
      </c>
      <c r="B24" s="356"/>
      <c r="C24" s="273" t="s">
        <v>217</v>
      </c>
      <c r="D24" s="265" t="s">
        <v>218</v>
      </c>
      <c r="E24" s="7">
        <f t="shared" si="2"/>
        <v>14679866.156167688</v>
      </c>
      <c r="F24" s="7">
        <f t="shared" si="2"/>
        <v>14250527.949860973</v>
      </c>
      <c r="G24" s="274">
        <f t="shared" ref="G24:G26" si="3">SUM(E24:F24)</f>
        <v>28930394.106028661</v>
      </c>
    </row>
    <row r="25" spans="1:9">
      <c r="A25" s="265">
        <v>18</v>
      </c>
      <c r="B25" s="356"/>
      <c r="C25" s="273" t="s">
        <v>219</v>
      </c>
      <c r="D25" s="265" t="s">
        <v>220</v>
      </c>
      <c r="E25" s="7">
        <f>E10+E15+E20</f>
        <v>1666.3204165293428</v>
      </c>
      <c r="F25" s="7">
        <f>F10+F15+F20</f>
        <v>-163.1670288896421</v>
      </c>
      <c r="G25" s="274">
        <f t="shared" si="3"/>
        <v>1503.1533876397007</v>
      </c>
    </row>
    <row r="26" spans="1:9" ht="15" thickBot="1">
      <c r="A26" s="265">
        <v>19</v>
      </c>
      <c r="B26" s="356"/>
      <c r="C26" s="273" t="s">
        <v>221</v>
      </c>
      <c r="D26" s="265" t="s">
        <v>222</v>
      </c>
      <c r="E26" s="7">
        <f t="shared" si="2"/>
        <v>378.39885012780917</v>
      </c>
      <c r="F26" s="7">
        <f t="shared" si="2"/>
        <v>-30.541409655451012</v>
      </c>
      <c r="G26" s="274">
        <f t="shared" si="3"/>
        <v>347.85744047235818</v>
      </c>
    </row>
    <row r="27" spans="1:9" ht="43.8" thickBot="1">
      <c r="A27" s="266">
        <v>20</v>
      </c>
      <c r="B27" s="357"/>
      <c r="C27" s="322" t="s">
        <v>280</v>
      </c>
      <c r="D27" s="323" t="s">
        <v>229</v>
      </c>
      <c r="E27" s="324">
        <f t="shared" si="2"/>
        <v>2044.7192666571518</v>
      </c>
      <c r="F27" s="324">
        <f t="shared" si="2"/>
        <v>-193.70843854509309</v>
      </c>
      <c r="G27" s="325">
        <f>SUM(E27:F27)</f>
        <v>1851.0108281120588</v>
      </c>
    </row>
    <row r="28" spans="1:9">
      <c r="A28" s="3"/>
      <c r="B28" s="3"/>
      <c r="C28" s="359"/>
      <c r="D28" s="359"/>
      <c r="E28" s="359"/>
      <c r="F28" s="359"/>
    </row>
    <row r="29" spans="1:9" ht="32.4" customHeight="1">
      <c r="A29" s="358" t="str">
        <f>"* The "&amp;DOLLAR(G27,2)&amp;" total impact amount reflected above on Line 20 should be charged to directly assigned wholesale customers within Virginia based "&amp;""&amp;"on each wholesale customer's load ratio share in January 2024 and reflected separately as one-time adjustments on the January 2024 PJM bill."</f>
        <v>* The $1,851.01 total impact amount reflected above on Line 20 should be charged to directly assigned wholesale customers within Virginia based on each wholesale customer's load ratio share in January 2024 and reflected separately as one-time adjustments on the January 2024 PJM bill.</v>
      </c>
      <c r="B29" s="358"/>
      <c r="C29" s="358"/>
      <c r="D29" s="358"/>
      <c r="E29" s="358"/>
      <c r="F29" s="358"/>
      <c r="G29" s="358"/>
      <c r="H29" s="253"/>
      <c r="I29" s="253"/>
    </row>
    <row r="30" spans="1:9">
      <c r="F30" s="2"/>
    </row>
  </sheetData>
  <mergeCells count="3">
    <mergeCell ref="B23:B27"/>
    <mergeCell ref="A29:G29"/>
    <mergeCell ref="C28:F28"/>
  </mergeCells>
  <printOptions horizontalCentered="1"/>
  <pageMargins left="0.7" right="0.7" top="0.75" bottom="0.75" header="0.3" footer="0.3"/>
  <pageSetup scale="88" fitToHeight="0" orientation="landscape" r:id="rId1"/>
  <headerFooter>
    <oddHeader>&amp;LVirginia Electric and Power Co.&amp;R01/16/2024</oddHeader>
    <oddFooter>&amp;L&amp;F&amp;RPage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CE165-ACCE-46A0-BC66-B681AE752B97}">
  <sheetPr>
    <tabColor theme="9" tint="0.39997558519241921"/>
    <pageSetUpPr fitToPage="1"/>
  </sheetPr>
  <dimension ref="A1:I80"/>
  <sheetViews>
    <sheetView view="pageBreakPreview" zoomScaleNormal="100" zoomScaleSheetLayoutView="100" workbookViewId="0">
      <selection sqref="A1:F1"/>
    </sheetView>
  </sheetViews>
  <sheetFormatPr defaultColWidth="9.109375" defaultRowHeight="14.4"/>
  <cols>
    <col min="1" max="1" width="5.109375" style="21" customWidth="1"/>
    <col min="2" max="2" width="14.5546875" style="21" customWidth="1"/>
    <col min="3" max="3" width="25.44140625" style="21" customWidth="1"/>
    <col min="4" max="4" width="17.5546875" style="21" customWidth="1"/>
    <col min="5" max="5" width="16.5546875" style="21" customWidth="1"/>
    <col min="6" max="6" width="19.5546875" style="21" customWidth="1"/>
    <col min="7" max="7" width="16.44140625" style="21" customWidth="1"/>
    <col min="8" max="8" width="9.109375" style="21" customWidth="1"/>
    <col min="9" max="9" width="14.44140625" style="21" bestFit="1" customWidth="1"/>
    <col min="10" max="16384" width="9.109375" style="21"/>
  </cols>
  <sheetData>
    <row r="1" spans="1:8">
      <c r="A1" s="372" t="s">
        <v>12</v>
      </c>
      <c r="B1" s="372"/>
      <c r="C1" s="372"/>
      <c r="D1" s="372"/>
      <c r="E1" s="372"/>
      <c r="F1" s="372"/>
      <c r="G1" s="313"/>
    </row>
    <row r="2" spans="1:8">
      <c r="A2" s="372"/>
      <c r="B2" s="372"/>
      <c r="C2" s="372"/>
      <c r="D2" s="372"/>
      <c r="E2" s="372"/>
      <c r="F2" s="372"/>
      <c r="G2" s="313"/>
      <c r="H2" s="22"/>
    </row>
    <row r="3" spans="1:8">
      <c r="A3" s="372" t="s">
        <v>18</v>
      </c>
      <c r="B3" s="372"/>
      <c r="C3" s="372"/>
      <c r="D3" s="372"/>
      <c r="E3" s="372"/>
      <c r="F3" s="372"/>
      <c r="G3" s="313"/>
    </row>
    <row r="4" spans="1:8" ht="15" customHeight="1">
      <c r="A4" s="372" t="s">
        <v>19</v>
      </c>
      <c r="B4" s="372"/>
      <c r="C4" s="372"/>
      <c r="D4" s="372"/>
      <c r="E4" s="372"/>
      <c r="F4" s="372"/>
      <c r="G4" s="313"/>
    </row>
    <row r="5" spans="1:8" ht="19.5" customHeight="1">
      <c r="A5" s="23" t="s">
        <v>20</v>
      </c>
      <c r="B5" s="313"/>
      <c r="C5" s="313"/>
      <c r="D5" s="313"/>
      <c r="E5" s="313"/>
      <c r="F5" s="313"/>
      <c r="G5" s="313"/>
    </row>
    <row r="6" spans="1:8" s="24" customFormat="1" ht="93.75" customHeight="1">
      <c r="A6" s="360" t="s">
        <v>21</v>
      </c>
      <c r="B6" s="365"/>
      <c r="C6" s="365"/>
      <c r="D6" s="365"/>
      <c r="E6" s="365"/>
      <c r="F6" s="365"/>
      <c r="G6" s="310"/>
    </row>
    <row r="7" spans="1:8">
      <c r="A7" s="313"/>
      <c r="B7" s="313"/>
      <c r="C7" s="313"/>
      <c r="D7" s="313"/>
      <c r="E7" s="313"/>
      <c r="F7" s="313"/>
      <c r="G7" s="313"/>
    </row>
    <row r="8" spans="1:8">
      <c r="A8" s="23" t="s">
        <v>22</v>
      </c>
      <c r="B8" s="313"/>
      <c r="C8" s="313"/>
      <c r="D8" s="313"/>
      <c r="E8" s="313"/>
      <c r="F8" s="313"/>
      <c r="G8" s="313"/>
    </row>
    <row r="9" spans="1:8">
      <c r="A9" s="23"/>
      <c r="B9" s="313"/>
      <c r="C9" s="313"/>
      <c r="D9" s="313"/>
      <c r="E9" s="313"/>
      <c r="F9" s="313"/>
      <c r="G9" s="313"/>
    </row>
    <row r="10" spans="1:8">
      <c r="A10" s="371" t="s">
        <v>23</v>
      </c>
      <c r="B10" s="371"/>
      <c r="C10" s="371"/>
      <c r="D10" s="371"/>
      <c r="E10" s="371"/>
      <c r="F10" s="371"/>
      <c r="G10" s="312"/>
    </row>
    <row r="11" spans="1:8">
      <c r="A11" s="23"/>
      <c r="B11" s="313"/>
      <c r="C11" s="313"/>
      <c r="D11" s="313"/>
      <c r="E11" s="313"/>
      <c r="F11" s="313"/>
      <c r="G11" s="313"/>
    </row>
    <row r="12" spans="1:8" ht="96.75" customHeight="1">
      <c r="A12" s="313"/>
      <c r="B12" s="25" t="s">
        <v>6</v>
      </c>
      <c r="C12" s="365" t="s">
        <v>24</v>
      </c>
      <c r="D12" s="365"/>
      <c r="E12" s="365"/>
      <c r="F12" s="365"/>
      <c r="G12" s="310"/>
    </row>
    <row r="13" spans="1:8" ht="112.5" customHeight="1">
      <c r="A13" s="313"/>
      <c r="B13" s="25" t="s">
        <v>5</v>
      </c>
      <c r="C13" s="365" t="s">
        <v>25</v>
      </c>
      <c r="D13" s="365"/>
      <c r="E13" s="365"/>
      <c r="F13" s="365"/>
      <c r="G13" s="310"/>
    </row>
    <row r="14" spans="1:8" ht="64.5" customHeight="1">
      <c r="B14" s="310" t="s">
        <v>26</v>
      </c>
      <c r="C14" s="365" t="s">
        <v>27</v>
      </c>
      <c r="D14" s="365"/>
      <c r="E14" s="365"/>
      <c r="F14" s="365"/>
      <c r="G14" s="310"/>
    </row>
    <row r="15" spans="1:8">
      <c r="A15" s="26" t="s">
        <v>28</v>
      </c>
    </row>
    <row r="17" spans="1:7">
      <c r="A17" s="26" t="s">
        <v>29</v>
      </c>
    </row>
    <row r="19" spans="1:7">
      <c r="A19" s="365" t="s">
        <v>30</v>
      </c>
      <c r="B19" s="365"/>
      <c r="C19" s="365"/>
      <c r="D19" s="365"/>
      <c r="E19" s="365"/>
      <c r="F19" s="365"/>
      <c r="G19" s="310"/>
    </row>
    <row r="20" spans="1:7">
      <c r="A20" s="310"/>
      <c r="B20" s="310"/>
      <c r="C20" s="310"/>
      <c r="D20" s="310"/>
      <c r="E20" s="310"/>
      <c r="F20" s="310"/>
      <c r="G20" s="310"/>
    </row>
    <row r="21" spans="1:7" ht="30.15" customHeight="1">
      <c r="A21" s="362" t="s">
        <v>31</v>
      </c>
      <c r="B21" s="362"/>
      <c r="C21" s="310"/>
      <c r="D21" s="310"/>
      <c r="E21" s="310"/>
      <c r="F21" s="310"/>
      <c r="G21" s="310"/>
    </row>
    <row r="22" spans="1:7" ht="15" customHeight="1">
      <c r="A22" s="27" t="s">
        <v>32</v>
      </c>
      <c r="B22" s="365" t="s">
        <v>33</v>
      </c>
      <c r="C22" s="365"/>
      <c r="D22" s="365"/>
      <c r="E22" s="365"/>
      <c r="F22" s="365"/>
      <c r="G22" s="310"/>
    </row>
    <row r="23" spans="1:7" ht="15" customHeight="1">
      <c r="A23" s="27" t="s">
        <v>34</v>
      </c>
      <c r="B23" s="365" t="s">
        <v>35</v>
      </c>
      <c r="C23" s="365"/>
      <c r="D23" s="365"/>
      <c r="E23" s="365"/>
      <c r="F23" s="365"/>
      <c r="G23" s="310"/>
    </row>
    <row r="24" spans="1:7" ht="48.75" customHeight="1">
      <c r="A24" s="27" t="s">
        <v>36</v>
      </c>
      <c r="B24" s="366" t="s">
        <v>37</v>
      </c>
      <c r="C24" s="366"/>
      <c r="D24" s="366"/>
      <c r="E24" s="366"/>
      <c r="F24" s="366"/>
      <c r="G24" s="310"/>
    </row>
    <row r="25" spans="1:7">
      <c r="A25" s="27"/>
      <c r="B25" s="310"/>
      <c r="C25" s="310"/>
      <c r="D25" s="310"/>
      <c r="E25" s="310"/>
      <c r="F25" s="310"/>
      <c r="G25" s="310"/>
    </row>
    <row r="26" spans="1:7" ht="49.5" customHeight="1" thickBot="1">
      <c r="A26" s="311" t="s">
        <v>38</v>
      </c>
      <c r="B26" s="367" t="s">
        <v>10</v>
      </c>
      <c r="C26" s="368"/>
      <c r="D26" s="368"/>
      <c r="E26" s="368"/>
      <c r="F26" s="311" t="s">
        <v>9</v>
      </c>
      <c r="G26" s="310"/>
    </row>
    <row r="27" spans="1:7" ht="15" customHeight="1">
      <c r="A27" s="28">
        <v>1</v>
      </c>
      <c r="B27" s="369" t="s">
        <v>39</v>
      </c>
      <c r="C27" s="369"/>
      <c r="D27" s="369"/>
      <c r="E27" s="369"/>
      <c r="F27" s="29">
        <v>2020</v>
      </c>
      <c r="G27" s="310"/>
    </row>
    <row r="28" spans="1:7" ht="15" customHeight="1">
      <c r="B28" s="310"/>
      <c r="C28" s="310"/>
      <c r="D28" s="310"/>
      <c r="E28" s="310"/>
      <c r="F28" s="310"/>
      <c r="G28" s="310"/>
    </row>
    <row r="29" spans="1:7" ht="15" customHeight="1">
      <c r="A29" s="370" t="s">
        <v>40</v>
      </c>
      <c r="B29" s="370"/>
      <c r="C29" s="370"/>
      <c r="D29" s="370"/>
      <c r="E29" s="370"/>
      <c r="F29" s="370"/>
      <c r="G29" s="310"/>
    </row>
    <row r="30" spans="1:7" ht="13.65" customHeight="1">
      <c r="A30" s="310"/>
      <c r="B30" s="310"/>
      <c r="C30" s="310"/>
      <c r="D30" s="310"/>
      <c r="E30" s="310"/>
      <c r="F30" s="310"/>
      <c r="G30" s="310"/>
    </row>
    <row r="31" spans="1:7" ht="15.75" customHeight="1">
      <c r="B31" s="30" t="s">
        <v>41</v>
      </c>
      <c r="C31" s="30" t="s">
        <v>42</v>
      </c>
      <c r="D31" s="30" t="s">
        <v>43</v>
      </c>
      <c r="E31" s="30" t="s">
        <v>44</v>
      </c>
      <c r="F31" s="30" t="s">
        <v>44</v>
      </c>
      <c r="G31" s="30"/>
    </row>
    <row r="32" spans="1:7" ht="17.399999999999999" customHeight="1" thickBot="1">
      <c r="A32" s="311"/>
      <c r="B32" s="31" t="s">
        <v>45</v>
      </c>
      <c r="C32" s="31" t="s">
        <v>46</v>
      </c>
      <c r="D32" s="31" t="s">
        <v>47</v>
      </c>
      <c r="E32" s="31" t="s">
        <v>48</v>
      </c>
      <c r="F32" s="31" t="s">
        <v>48</v>
      </c>
      <c r="G32" s="32"/>
    </row>
    <row r="33" spans="1:9" ht="28.8">
      <c r="A33" s="212"/>
      <c r="B33" s="213"/>
      <c r="C33" s="213"/>
      <c r="D33" s="213"/>
      <c r="E33" s="214" t="s">
        <v>380</v>
      </c>
      <c r="F33" s="215" t="s">
        <v>381</v>
      </c>
      <c r="G33" s="32"/>
    </row>
    <row r="34" spans="1:9" ht="20.25" customHeight="1">
      <c r="A34" s="28" t="s">
        <v>49</v>
      </c>
      <c r="B34" s="21" t="s">
        <v>6</v>
      </c>
      <c r="C34" s="33">
        <v>13315006.315897096</v>
      </c>
      <c r="D34" s="34">
        <f>126629600/136918173</f>
        <v>0.92485604522344889</v>
      </c>
      <c r="E34" s="298">
        <f>C34*D34</f>
        <v>12314464.083445832</v>
      </c>
      <c r="F34" s="300">
        <v>12313119.43435616</v>
      </c>
      <c r="G34" s="35"/>
      <c r="I34" s="36"/>
    </row>
    <row r="35" spans="1:9">
      <c r="A35" s="28" t="s">
        <v>50</v>
      </c>
      <c r="B35" s="21" t="s">
        <v>5</v>
      </c>
      <c r="C35" s="33">
        <v>9134111.6432331204</v>
      </c>
      <c r="D35" s="34">
        <f>20102101/86031713</f>
        <v>0.23365919727763645</v>
      </c>
      <c r="E35" s="298">
        <f t="shared" ref="E35:E36" si="0">C35*D35</f>
        <v>2134269.1944021638</v>
      </c>
      <c r="F35" s="300">
        <v>2133975.1711692465</v>
      </c>
      <c r="G35" s="35"/>
      <c r="I35" s="36"/>
    </row>
    <row r="36" spans="1:9">
      <c r="A36" s="28" t="s">
        <v>51</v>
      </c>
      <c r="B36" s="21" t="s">
        <v>0</v>
      </c>
      <c r="C36" s="33">
        <v>1046248.0946221745</v>
      </c>
      <c r="D36" s="34">
        <f>2234308/10113838</f>
        <v>0.22091593715461924</v>
      </c>
      <c r="E36" s="298">
        <f t="shared" si="0"/>
        <v>231132.87831969242</v>
      </c>
      <c r="F36" s="300">
        <v>231105.23022575205</v>
      </c>
      <c r="G36" s="35"/>
      <c r="I36" s="36"/>
    </row>
    <row r="37" spans="1:9">
      <c r="A37" s="28"/>
      <c r="C37" s="35"/>
      <c r="D37" s="34"/>
      <c r="E37" s="298"/>
      <c r="F37" s="300"/>
      <c r="G37" s="35"/>
      <c r="I37" s="36"/>
    </row>
    <row r="38" spans="1:9" ht="15" thickBot="1">
      <c r="A38" s="28">
        <v>3</v>
      </c>
      <c r="B38" s="37" t="s">
        <v>52</v>
      </c>
      <c r="C38" s="37"/>
      <c r="D38" s="38"/>
      <c r="E38" s="303">
        <f>SUM(E34:E36)</f>
        <v>14679866.156167688</v>
      </c>
      <c r="F38" s="302">
        <v>14678199.835751159</v>
      </c>
      <c r="G38" s="39"/>
      <c r="I38" s="36"/>
    </row>
    <row r="39" spans="1:9" ht="15" thickTop="1">
      <c r="A39" s="28"/>
    </row>
    <row r="40" spans="1:9" ht="136.5" customHeight="1">
      <c r="A40" s="360" t="s">
        <v>53</v>
      </c>
      <c r="B40" s="360"/>
      <c r="C40" s="360"/>
      <c r="D40" s="360"/>
      <c r="E40" s="360"/>
      <c r="F40" s="360"/>
    </row>
    <row r="41" spans="1:9">
      <c r="A41" s="40"/>
      <c r="B41" s="40"/>
      <c r="C41" s="40"/>
      <c r="D41" s="40"/>
      <c r="E41" s="40"/>
      <c r="F41" s="40"/>
    </row>
    <row r="42" spans="1:9">
      <c r="A42" s="26" t="s">
        <v>28</v>
      </c>
      <c r="B42" s="40"/>
      <c r="C42" s="40"/>
      <c r="D42" s="40"/>
      <c r="E42" s="40"/>
      <c r="F42" s="40"/>
    </row>
    <row r="43" spans="1:9" ht="15" customHeight="1">
      <c r="B43" s="26"/>
    </row>
    <row r="44" spans="1:9" ht="15" customHeight="1">
      <c r="A44" s="26" t="s">
        <v>54</v>
      </c>
    </row>
    <row r="45" spans="1:9" ht="14.25" customHeight="1"/>
    <row r="46" spans="1:9">
      <c r="A46" s="361" t="s">
        <v>55</v>
      </c>
      <c r="B46" s="361"/>
      <c r="C46" s="361"/>
      <c r="D46" s="361"/>
      <c r="E46" s="361"/>
      <c r="F46" s="361"/>
    </row>
    <row r="47" spans="1:9">
      <c r="A47" s="310"/>
      <c r="B47" s="310"/>
      <c r="C47" s="310"/>
      <c r="D47" s="310"/>
      <c r="E47" s="310"/>
      <c r="F47" s="310"/>
    </row>
    <row r="48" spans="1:9" ht="19.5" customHeight="1">
      <c r="A48" s="362" t="s">
        <v>31</v>
      </c>
      <c r="B48" s="362"/>
      <c r="C48" s="310"/>
      <c r="D48" s="310"/>
      <c r="E48" s="310"/>
      <c r="F48" s="310"/>
    </row>
    <row r="49" spans="1:9">
      <c r="A49" s="41"/>
      <c r="B49" s="363"/>
      <c r="C49" s="363"/>
      <c r="D49" s="363"/>
      <c r="E49" s="363"/>
      <c r="F49" s="363"/>
    </row>
    <row r="50" spans="1:9" ht="33" customHeight="1">
      <c r="A50" s="42" t="s">
        <v>56</v>
      </c>
      <c r="B50" s="360" t="s">
        <v>57</v>
      </c>
      <c r="C50" s="360"/>
      <c r="D50" s="360"/>
      <c r="E50" s="360"/>
      <c r="F50" s="360"/>
    </row>
    <row r="52" spans="1:9" ht="30.15" customHeight="1" thickBot="1">
      <c r="A52" s="311" t="s">
        <v>38</v>
      </c>
      <c r="B52" s="31" t="s">
        <v>10</v>
      </c>
      <c r="C52" s="31"/>
      <c r="D52" s="31"/>
      <c r="E52" s="31"/>
      <c r="F52" s="43" t="s">
        <v>58</v>
      </c>
      <c r="G52" s="43" t="s">
        <v>58</v>
      </c>
    </row>
    <row r="53" spans="1:9" ht="28.8">
      <c r="A53" s="313"/>
      <c r="B53" s="32"/>
      <c r="C53" s="32"/>
      <c r="D53" s="32"/>
      <c r="E53" s="32"/>
      <c r="F53" s="214" t="s">
        <v>380</v>
      </c>
      <c r="G53" s="215" t="s">
        <v>381</v>
      </c>
    </row>
    <row r="54" spans="1:9">
      <c r="A54" s="28">
        <v>4</v>
      </c>
      <c r="B54" s="25" t="s">
        <v>52</v>
      </c>
      <c r="C54" s="25"/>
      <c r="D54" s="25"/>
      <c r="E54" s="25"/>
    </row>
    <row r="55" spans="1:9">
      <c r="A55" s="28"/>
      <c r="B55" s="25" t="s">
        <v>59</v>
      </c>
      <c r="C55" s="25"/>
      <c r="D55" s="25"/>
      <c r="E55" s="25"/>
      <c r="F55" s="298">
        <f>E38</f>
        <v>14679866.156167688</v>
      </c>
      <c r="G55" s="300">
        <v>14678199.835751159</v>
      </c>
    </row>
    <row r="56" spans="1:9">
      <c r="A56" s="28"/>
      <c r="B56" s="25"/>
      <c r="C56" s="25"/>
      <c r="D56" s="25"/>
      <c r="E56" s="25"/>
      <c r="F56" s="310"/>
      <c r="G56" s="310"/>
    </row>
    <row r="57" spans="1:9">
      <c r="A57" s="28">
        <v>5</v>
      </c>
      <c r="B57" s="44" t="s">
        <v>60</v>
      </c>
      <c r="C57" s="44"/>
      <c r="D57" s="44"/>
      <c r="E57" s="44"/>
      <c r="F57" s="44"/>
      <c r="G57" s="44"/>
      <c r="H57" s="44"/>
      <c r="I57" s="45"/>
    </row>
    <row r="58" spans="1:9">
      <c r="A58" s="28"/>
      <c r="B58" s="44" t="s">
        <v>61</v>
      </c>
      <c r="C58" s="44"/>
      <c r="D58" s="44"/>
      <c r="F58" s="46">
        <v>19930.5</v>
      </c>
      <c r="G58" s="46">
        <v>19930.5</v>
      </c>
      <c r="H58" s="44"/>
      <c r="I58" s="45"/>
    </row>
    <row r="59" spans="1:9">
      <c r="A59" s="28"/>
      <c r="B59" s="44"/>
      <c r="C59" s="44"/>
      <c r="D59" s="44"/>
      <c r="E59" s="47"/>
      <c r="F59" s="48"/>
      <c r="G59" s="48"/>
      <c r="H59" s="44"/>
      <c r="I59" s="45"/>
    </row>
    <row r="60" spans="1:9">
      <c r="A60" s="28">
        <v>6</v>
      </c>
      <c r="B60" s="44" t="s">
        <v>62</v>
      </c>
      <c r="C60" s="44"/>
      <c r="D60" s="44"/>
      <c r="E60" s="47"/>
      <c r="F60" s="49"/>
      <c r="G60" s="49"/>
      <c r="H60" s="44"/>
      <c r="I60" s="45"/>
    </row>
    <row r="61" spans="1:9">
      <c r="A61" s="28"/>
      <c r="B61" s="44" t="s">
        <v>63</v>
      </c>
      <c r="C61" s="44"/>
      <c r="D61" s="44"/>
      <c r="E61" s="44"/>
      <c r="F61" s="50">
        <v>18958.900000000001</v>
      </c>
      <c r="G61" s="50">
        <v>18958.900000000001</v>
      </c>
      <c r="H61" s="44"/>
      <c r="I61" s="45"/>
    </row>
    <row r="62" spans="1:9">
      <c r="C62" s="44"/>
      <c r="D62" s="44"/>
      <c r="E62" s="44"/>
      <c r="F62" s="44"/>
      <c r="G62" s="44"/>
      <c r="H62" s="44"/>
      <c r="I62" s="45"/>
    </row>
    <row r="63" spans="1:9">
      <c r="A63" s="28">
        <v>7</v>
      </c>
      <c r="B63" s="21" t="s">
        <v>64</v>
      </c>
    </row>
    <row r="64" spans="1:9">
      <c r="A64" s="51"/>
      <c r="B64" s="25" t="s">
        <v>65</v>
      </c>
      <c r="C64" s="310"/>
      <c r="D64" s="310"/>
      <c r="E64" s="310"/>
      <c r="F64" s="299">
        <f>F55/F61</f>
        <v>774.29946653907598</v>
      </c>
      <c r="G64" s="301">
        <v>774.21157534198494</v>
      </c>
    </row>
    <row r="65" spans="1:6">
      <c r="A65" s="51"/>
      <c r="B65" s="25"/>
      <c r="C65" s="310"/>
      <c r="D65" s="310"/>
      <c r="E65" s="310"/>
    </row>
    <row r="66" spans="1:6">
      <c r="A66" s="26" t="s">
        <v>28</v>
      </c>
      <c r="B66" s="52"/>
      <c r="C66" s="52"/>
      <c r="D66" s="52"/>
      <c r="E66" s="52"/>
    </row>
    <row r="68" spans="1:6">
      <c r="A68" s="26" t="s">
        <v>66</v>
      </c>
    </row>
    <row r="70" spans="1:6" ht="154.5" customHeight="1">
      <c r="A70" s="53"/>
      <c r="B70" s="364" t="s">
        <v>67</v>
      </c>
      <c r="C70" s="364"/>
      <c r="D70" s="364"/>
      <c r="E70" s="364"/>
      <c r="F70" s="364"/>
    </row>
    <row r="72" spans="1:6">
      <c r="A72" s="26" t="s">
        <v>68</v>
      </c>
    </row>
    <row r="74" spans="1:6" ht="93.75" customHeight="1">
      <c r="A74" s="53" t="s">
        <v>69</v>
      </c>
      <c r="B74" s="360" t="s">
        <v>70</v>
      </c>
      <c r="C74" s="360"/>
      <c r="D74" s="360"/>
      <c r="E74" s="360"/>
      <c r="F74" s="360"/>
    </row>
    <row r="75" spans="1:6" ht="14.25" customHeight="1"/>
    <row r="76" spans="1:6" ht="63.75" customHeight="1">
      <c r="A76" s="53" t="s">
        <v>71</v>
      </c>
      <c r="B76" s="360" t="s">
        <v>72</v>
      </c>
      <c r="C76" s="360"/>
      <c r="D76" s="360"/>
      <c r="E76" s="360"/>
      <c r="F76" s="360"/>
    </row>
    <row r="77" spans="1:6">
      <c r="B77" s="54"/>
      <c r="C77" s="54"/>
      <c r="D77" s="54"/>
      <c r="E77" s="54"/>
      <c r="F77" s="54"/>
    </row>
    <row r="78" spans="1:6" ht="54.75" customHeight="1">
      <c r="B78" s="54"/>
      <c r="C78" s="54"/>
      <c r="D78" s="54"/>
      <c r="E78" s="54"/>
      <c r="F78" s="54"/>
    </row>
    <row r="79" spans="1:6" ht="15.6">
      <c r="B79" s="55"/>
      <c r="C79" s="54"/>
      <c r="D79" s="54"/>
      <c r="E79" s="54"/>
      <c r="F79" s="54"/>
    </row>
    <row r="80" spans="1:6">
      <c r="B80" s="54"/>
      <c r="C80" s="54"/>
      <c r="D80" s="54"/>
      <c r="E80" s="54"/>
      <c r="F80" s="54"/>
    </row>
  </sheetData>
  <mergeCells count="25">
    <mergeCell ref="A10:F10"/>
    <mergeCell ref="A1:F1"/>
    <mergeCell ref="A2:F2"/>
    <mergeCell ref="A3:F3"/>
    <mergeCell ref="A4:F4"/>
    <mergeCell ref="A6:F6"/>
    <mergeCell ref="A40:F40"/>
    <mergeCell ref="C12:F12"/>
    <mergeCell ref="C13:F13"/>
    <mergeCell ref="C14:F14"/>
    <mergeCell ref="A19:F19"/>
    <mergeCell ref="A21:B21"/>
    <mergeCell ref="B22:F22"/>
    <mergeCell ref="B23:F23"/>
    <mergeCell ref="B24:F24"/>
    <mergeCell ref="B26:E26"/>
    <mergeCell ref="B27:E27"/>
    <mergeCell ref="A29:F29"/>
    <mergeCell ref="B76:F76"/>
    <mergeCell ref="A46:F46"/>
    <mergeCell ref="A48:B48"/>
    <mergeCell ref="B49:F49"/>
    <mergeCell ref="B50:F50"/>
    <mergeCell ref="B70:F70"/>
    <mergeCell ref="B74:F74"/>
  </mergeCells>
  <printOptions horizontalCentered="1"/>
  <pageMargins left="0.7" right="0.7" top="0.9" bottom="0.75" header="0.3" footer="0.3"/>
  <pageSetup scale="78" fitToHeight="0" orientation="portrait" r:id="rId1"/>
  <headerFooter>
    <oddHeader>&amp;LVirginia Electric and Power Co.&amp;R01/16/2024</oddHeader>
    <oddFooter>&amp;RPage &amp;P of &amp;N</oddFooter>
  </headerFooter>
  <rowBreaks count="3" manualBreakCount="3">
    <brk id="14" max="6" man="1"/>
    <brk id="41" max="6" man="1"/>
    <brk id="6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69319-964E-4006-873F-4756620B22DB}">
  <sheetPr>
    <tabColor theme="9" tint="0.39997558519241921"/>
    <pageSetUpPr fitToPage="1"/>
  </sheetPr>
  <dimension ref="A1:Y99"/>
  <sheetViews>
    <sheetView view="pageBreakPreview" zoomScale="80" zoomScaleNormal="80" zoomScaleSheetLayoutView="80" workbookViewId="0">
      <pane xSplit="6" ySplit="11" topLeftCell="G12" activePane="bottomRight" state="frozen"/>
      <selection sqref="A1:F1"/>
      <selection pane="topRight" sqref="A1:F1"/>
      <selection pane="bottomLeft" sqref="A1:F1"/>
      <selection pane="bottomRight" sqref="A1:T1"/>
    </sheetView>
  </sheetViews>
  <sheetFormatPr defaultColWidth="9.109375" defaultRowHeight="13.8"/>
  <cols>
    <col min="1" max="1" width="9.5546875" style="56" customWidth="1"/>
    <col min="2" max="2" width="3.109375" style="56" customWidth="1"/>
    <col min="3" max="3" width="51.5546875" style="56" customWidth="1"/>
    <col min="4" max="4" width="17.44140625" style="56" customWidth="1"/>
    <col min="5" max="5" width="10.44140625" style="56" customWidth="1"/>
    <col min="6" max="6" width="47.44140625" style="56" customWidth="1"/>
    <col min="7" max="7" width="14.5546875" style="56" customWidth="1"/>
    <col min="8" max="13" width="13.88671875" style="56" customWidth="1"/>
    <col min="14" max="14" width="14.44140625" style="56" bestFit="1" customWidth="1"/>
    <col min="15" max="19" width="13.88671875" style="56" customWidth="1"/>
    <col min="20" max="20" width="18.44140625" style="56" customWidth="1"/>
    <col min="21" max="21" width="2.88671875" style="56" customWidth="1"/>
    <col min="22" max="22" width="18.33203125" style="228" customWidth="1"/>
    <col min="23" max="16384" width="9.109375" style="56"/>
  </cols>
  <sheetData>
    <row r="1" spans="1:22" ht="14.4">
      <c r="A1" s="378" t="s">
        <v>73</v>
      </c>
      <c r="B1" s="378"/>
      <c r="C1" s="378"/>
      <c r="D1" s="378"/>
      <c r="E1" s="378"/>
      <c r="F1" s="378"/>
      <c r="G1" s="378"/>
      <c r="H1" s="378"/>
      <c r="I1" s="378"/>
      <c r="J1" s="378"/>
      <c r="K1" s="378"/>
      <c r="L1" s="378"/>
      <c r="M1" s="378"/>
      <c r="N1" s="378"/>
      <c r="O1" s="378"/>
      <c r="P1" s="378"/>
      <c r="Q1" s="378"/>
      <c r="R1" s="378"/>
      <c r="S1" s="378"/>
      <c r="T1" s="378"/>
      <c r="V1" s="227"/>
    </row>
    <row r="2" spans="1:22" ht="14.4">
      <c r="A2" s="378"/>
      <c r="B2" s="378"/>
      <c r="C2" s="378"/>
      <c r="D2" s="378"/>
      <c r="E2" s="378"/>
      <c r="F2" s="378"/>
      <c r="G2" s="378"/>
      <c r="H2" s="378"/>
      <c r="I2" s="378"/>
      <c r="J2" s="378"/>
      <c r="K2" s="378"/>
      <c r="L2" s="378"/>
      <c r="M2" s="378"/>
      <c r="N2" s="378"/>
      <c r="O2" s="378"/>
      <c r="P2" s="378"/>
      <c r="Q2" s="378"/>
      <c r="R2" s="378"/>
      <c r="S2" s="378"/>
      <c r="T2" s="378"/>
      <c r="V2" s="227"/>
    </row>
    <row r="3" spans="1:22" ht="14.4">
      <c r="A3" s="378" t="s">
        <v>74</v>
      </c>
      <c r="B3" s="378"/>
      <c r="C3" s="378"/>
      <c r="D3" s="378"/>
      <c r="E3" s="378"/>
      <c r="F3" s="378"/>
      <c r="G3" s="378"/>
      <c r="H3" s="378"/>
      <c r="I3" s="378"/>
      <c r="J3" s="378"/>
      <c r="K3" s="378"/>
      <c r="L3" s="378"/>
      <c r="M3" s="378"/>
      <c r="N3" s="378"/>
      <c r="O3" s="378"/>
      <c r="P3" s="378"/>
      <c r="Q3" s="378"/>
      <c r="R3" s="378"/>
      <c r="S3" s="378"/>
      <c r="T3" s="378"/>
      <c r="V3" s="227"/>
    </row>
    <row r="4" spans="1:22" ht="14.4">
      <c r="A4" s="57"/>
      <c r="H4" s="58"/>
      <c r="K4" s="314" t="s">
        <v>75</v>
      </c>
      <c r="L4" s="59">
        <v>2020</v>
      </c>
      <c r="N4" s="58"/>
      <c r="O4" s="58"/>
      <c r="P4" s="58"/>
      <c r="Q4" s="58"/>
      <c r="R4" s="58"/>
      <c r="S4" s="60"/>
      <c r="V4" s="227"/>
    </row>
    <row r="5" spans="1:22" ht="14.4">
      <c r="A5" s="57"/>
      <c r="H5" s="58"/>
      <c r="K5" s="314"/>
      <c r="N5" s="58"/>
      <c r="O5" s="58"/>
      <c r="P5" s="58"/>
      <c r="Q5" s="58"/>
      <c r="R5" s="58"/>
      <c r="S5" s="60"/>
      <c r="V5" s="227"/>
    </row>
    <row r="6" spans="1:22" ht="15" thickBot="1">
      <c r="A6" s="57"/>
      <c r="H6" s="58"/>
      <c r="K6" s="314"/>
      <c r="N6" s="58"/>
      <c r="O6" s="58"/>
      <c r="P6" s="58"/>
      <c r="Q6" s="58"/>
      <c r="R6" s="58"/>
      <c r="S6" s="60"/>
      <c r="V6" s="227"/>
    </row>
    <row r="7" spans="1:22" ht="16.5" customHeight="1">
      <c r="A7" s="61"/>
      <c r="B7" s="62"/>
      <c r="C7" s="379"/>
      <c r="D7" s="379"/>
      <c r="E7" s="379"/>
      <c r="F7" s="379"/>
      <c r="G7" s="379"/>
      <c r="H7" s="379"/>
      <c r="I7" s="379"/>
      <c r="J7" s="379"/>
      <c r="K7" s="379"/>
      <c r="L7" s="379"/>
      <c r="M7" s="379"/>
      <c r="N7" s="379"/>
      <c r="O7" s="379"/>
      <c r="P7" s="379"/>
      <c r="Q7" s="379"/>
      <c r="R7" s="379"/>
      <c r="S7" s="379"/>
      <c r="T7" s="380"/>
      <c r="V7" s="227"/>
    </row>
    <row r="8" spans="1:22" ht="16.5" customHeight="1">
      <c r="A8" s="63" t="s">
        <v>76</v>
      </c>
      <c r="C8" s="373" t="s">
        <v>77</v>
      </c>
      <c r="D8" s="373"/>
      <c r="E8" s="373"/>
      <c r="F8" s="373"/>
      <c r="G8" s="373"/>
      <c r="H8" s="373"/>
      <c r="I8" s="373"/>
      <c r="J8" s="373"/>
      <c r="K8" s="373"/>
      <c r="L8" s="373"/>
      <c r="M8" s="373"/>
      <c r="N8" s="373"/>
      <c r="O8" s="373"/>
      <c r="P8" s="373"/>
      <c r="Q8" s="373"/>
      <c r="R8" s="373"/>
      <c r="S8" s="373"/>
      <c r="T8" s="374"/>
      <c r="V8" s="227"/>
    </row>
    <row r="9" spans="1:22" ht="16.5" customHeight="1">
      <c r="A9" s="63" t="s">
        <v>78</v>
      </c>
      <c r="C9" s="373" t="s">
        <v>79</v>
      </c>
      <c r="D9" s="373"/>
      <c r="E9" s="373"/>
      <c r="F9" s="373"/>
      <c r="G9" s="373"/>
      <c r="H9" s="373"/>
      <c r="I9" s="373"/>
      <c r="J9" s="373"/>
      <c r="K9" s="373"/>
      <c r="L9" s="373"/>
      <c r="M9" s="373"/>
      <c r="N9" s="373"/>
      <c r="O9" s="373"/>
      <c r="P9" s="373"/>
      <c r="Q9" s="373"/>
      <c r="R9" s="373"/>
      <c r="S9" s="373"/>
      <c r="T9" s="374"/>
      <c r="V9" s="227"/>
    </row>
    <row r="10" spans="1:22" ht="16.5" customHeight="1">
      <c r="A10" s="63" t="s">
        <v>80</v>
      </c>
      <c r="C10" s="373" t="s">
        <v>81</v>
      </c>
      <c r="D10" s="373"/>
      <c r="E10" s="373"/>
      <c r="F10" s="373"/>
      <c r="G10" s="373"/>
      <c r="H10" s="373"/>
      <c r="I10" s="373"/>
      <c r="J10" s="373"/>
      <c r="K10" s="373"/>
      <c r="L10" s="373"/>
      <c r="M10" s="373"/>
      <c r="N10" s="373"/>
      <c r="O10" s="373"/>
      <c r="P10" s="373"/>
      <c r="Q10" s="373"/>
      <c r="R10" s="373"/>
      <c r="S10" s="373"/>
      <c r="T10" s="374"/>
      <c r="V10" s="227"/>
    </row>
    <row r="11" spans="1:22" ht="15" thickBot="1">
      <c r="A11" s="64"/>
      <c r="B11" s="65"/>
      <c r="C11" s="66"/>
      <c r="D11" s="66"/>
      <c r="E11" s="66"/>
      <c r="F11" s="66"/>
      <c r="G11" s="66"/>
      <c r="H11" s="66"/>
      <c r="I11" s="66"/>
      <c r="J11" s="66"/>
      <c r="K11" s="66"/>
      <c r="L11" s="66"/>
      <c r="M11" s="66"/>
      <c r="N11" s="66"/>
      <c r="O11" s="66"/>
      <c r="P11" s="66"/>
      <c r="Q11" s="66"/>
      <c r="R11" s="66"/>
      <c r="S11" s="66"/>
      <c r="T11" s="67"/>
      <c r="V11" s="227"/>
    </row>
    <row r="12" spans="1:22" ht="14.4">
      <c r="A12" s="68"/>
      <c r="T12" s="69"/>
      <c r="V12" s="227"/>
    </row>
    <row r="13" spans="1:22" ht="16.2" thickBot="1">
      <c r="A13" s="70" t="s">
        <v>82</v>
      </c>
      <c r="B13" s="71"/>
      <c r="E13" s="71"/>
      <c r="F13" s="58"/>
      <c r="G13" s="58" t="s">
        <v>83</v>
      </c>
      <c r="H13" s="375" t="s">
        <v>84</v>
      </c>
      <c r="I13" s="376"/>
      <c r="J13" s="376"/>
      <c r="K13" s="376"/>
      <c r="L13" s="376"/>
      <c r="M13" s="376"/>
      <c r="N13" s="376"/>
      <c r="O13" s="376"/>
      <c r="P13" s="376"/>
      <c r="Q13" s="376"/>
      <c r="R13" s="376"/>
      <c r="S13" s="377"/>
      <c r="T13" s="69"/>
    </row>
    <row r="14" spans="1:22">
      <c r="A14" s="72" t="s">
        <v>85</v>
      </c>
      <c r="B14" s="73" t="s">
        <v>86</v>
      </c>
      <c r="C14" s="73"/>
      <c r="D14" s="73"/>
      <c r="E14" s="73" t="s">
        <v>87</v>
      </c>
      <c r="F14" s="74" t="s">
        <v>88</v>
      </c>
      <c r="G14" s="75" t="s">
        <v>89</v>
      </c>
      <c r="H14" s="76" t="s">
        <v>90</v>
      </c>
      <c r="I14" s="76" t="s">
        <v>91</v>
      </c>
      <c r="J14" s="76" t="s">
        <v>92</v>
      </c>
      <c r="K14" s="76" t="s">
        <v>93</v>
      </c>
      <c r="L14" s="76" t="s">
        <v>94</v>
      </c>
      <c r="M14" s="76" t="s">
        <v>95</v>
      </c>
      <c r="N14" s="76" t="s">
        <v>96</v>
      </c>
      <c r="O14" s="76" t="s">
        <v>97</v>
      </c>
      <c r="P14" s="76" t="s">
        <v>98</v>
      </c>
      <c r="Q14" s="76" t="s">
        <v>99</v>
      </c>
      <c r="R14" s="76" t="s">
        <v>100</v>
      </c>
      <c r="S14" s="77" t="s">
        <v>101</v>
      </c>
      <c r="T14" s="78" t="s">
        <v>102</v>
      </c>
      <c r="V14" s="218" t="s">
        <v>102</v>
      </c>
    </row>
    <row r="15" spans="1:22" ht="27.6">
      <c r="A15" s="79"/>
      <c r="E15" s="71"/>
      <c r="F15" s="69"/>
      <c r="G15" s="68"/>
      <c r="T15" s="224" t="s">
        <v>380</v>
      </c>
      <c r="U15" s="225"/>
      <c r="V15" s="226" t="s">
        <v>381</v>
      </c>
    </row>
    <row r="16" spans="1:22" ht="15">
      <c r="A16" s="79">
        <v>1</v>
      </c>
      <c r="C16" s="80" t="s">
        <v>103</v>
      </c>
      <c r="D16" s="81"/>
      <c r="E16" s="82" t="s">
        <v>104</v>
      </c>
      <c r="F16" s="83"/>
      <c r="G16" s="84">
        <v>86031713</v>
      </c>
      <c r="H16" s="85">
        <v>86031713</v>
      </c>
      <c r="I16" s="85">
        <v>86031713</v>
      </c>
      <c r="J16" s="85">
        <v>86031713</v>
      </c>
      <c r="K16" s="85">
        <v>86031713</v>
      </c>
      <c r="L16" s="85">
        <v>86031713</v>
      </c>
      <c r="M16" s="85">
        <v>86031713</v>
      </c>
      <c r="N16" s="85">
        <v>86031713</v>
      </c>
      <c r="O16" s="85">
        <v>86031713</v>
      </c>
      <c r="P16" s="85">
        <v>86031713</v>
      </c>
      <c r="Q16" s="85">
        <v>86031713</v>
      </c>
      <c r="R16" s="85">
        <v>86031713</v>
      </c>
      <c r="S16" s="85">
        <v>86031713</v>
      </c>
      <c r="T16" s="86">
        <f>SUM(G16:S16)/13</f>
        <v>86031713</v>
      </c>
      <c r="V16" s="219">
        <v>86031713</v>
      </c>
    </row>
    <row r="17" spans="1:25">
      <c r="A17" s="79">
        <v>2</v>
      </c>
      <c r="C17" s="80" t="s">
        <v>105</v>
      </c>
      <c r="E17" s="82">
        <v>4</v>
      </c>
      <c r="F17" s="69" t="s">
        <v>76</v>
      </c>
      <c r="G17" s="87">
        <v>-16303241.194833558</v>
      </c>
      <c r="H17" s="88">
        <v>-16459532.139989724</v>
      </c>
      <c r="I17" s="88">
        <v>-16615823.085145891</v>
      </c>
      <c r="J17" s="88">
        <v>-16772114.030302057</v>
      </c>
      <c r="K17" s="88">
        <v>-16928404.975458223</v>
      </c>
      <c r="L17" s="88">
        <v>-17084695.920614392</v>
      </c>
      <c r="M17" s="88">
        <v>-17240986.86577056</v>
      </c>
      <c r="N17" s="88">
        <v>-17397277.810926728</v>
      </c>
      <c r="O17" s="88">
        <v>-17553568.756082896</v>
      </c>
      <c r="P17" s="88">
        <v>-17709859.701239064</v>
      </c>
      <c r="Q17" s="88">
        <v>-17866150.646395233</v>
      </c>
      <c r="R17" s="88">
        <v>-18022441.591551401</v>
      </c>
      <c r="S17" s="88">
        <v>-18178732.536707569</v>
      </c>
      <c r="T17" s="86">
        <f>SUM(G17:S17)/13</f>
        <v>-17240986.86577056</v>
      </c>
      <c r="V17" s="219">
        <v>-17240986.86577056</v>
      </c>
    </row>
    <row r="18" spans="1:25">
      <c r="A18" s="79">
        <v>3</v>
      </c>
      <c r="C18" s="56" t="s">
        <v>106</v>
      </c>
      <c r="E18" s="82" t="s">
        <v>107</v>
      </c>
      <c r="F18" s="69" t="s">
        <v>78</v>
      </c>
      <c r="G18" s="87">
        <v>-3553991.129177582</v>
      </c>
      <c r="S18" s="88">
        <f>G18</f>
        <v>-3553991.129177582</v>
      </c>
      <c r="T18" s="86">
        <f>(G18+S18)/2</f>
        <v>-3553991.129177582</v>
      </c>
      <c r="V18" s="219">
        <v>-3553991.129177582</v>
      </c>
    </row>
    <row r="19" spans="1:25">
      <c r="A19" s="79">
        <v>4</v>
      </c>
      <c r="C19" s="56" t="s">
        <v>108</v>
      </c>
      <c r="F19" s="69" t="s">
        <v>109</v>
      </c>
      <c r="T19" s="89">
        <f>SUM(T16:T18)</f>
        <v>65236735.005051851</v>
      </c>
      <c r="V19" s="220">
        <v>65236735.005051851</v>
      </c>
    </row>
    <row r="20" spans="1:25">
      <c r="A20" s="79">
        <v>5</v>
      </c>
      <c r="C20" s="56" t="s">
        <v>110</v>
      </c>
      <c r="E20" s="82" t="s">
        <v>111</v>
      </c>
      <c r="F20" s="69" t="s">
        <v>112</v>
      </c>
      <c r="G20" s="68"/>
      <c r="T20" s="89">
        <v>5641587.2494458212</v>
      </c>
      <c r="V20" s="220">
        <v>5641587.2494458212</v>
      </c>
    </row>
    <row r="21" spans="1:25">
      <c r="A21" s="79">
        <v>6</v>
      </c>
      <c r="C21" s="56" t="s">
        <v>113</v>
      </c>
      <c r="E21" s="82" t="s">
        <v>111</v>
      </c>
      <c r="F21" s="90" t="s">
        <v>114</v>
      </c>
      <c r="T21" s="89">
        <v>1503822.1339297674</v>
      </c>
      <c r="V21" s="220">
        <v>1503822.1339297674</v>
      </c>
      <c r="Y21" s="56" t="s">
        <v>115</v>
      </c>
    </row>
    <row r="22" spans="1:25">
      <c r="A22" s="79">
        <v>7</v>
      </c>
      <c r="C22" s="56" t="s">
        <v>116</v>
      </c>
      <c r="F22" s="69" t="s">
        <v>117</v>
      </c>
      <c r="T22" s="230">
        <v>-51289.147593599278</v>
      </c>
      <c r="V22" s="232">
        <v>-52547.489813135573</v>
      </c>
    </row>
    <row r="23" spans="1:25">
      <c r="A23" s="79">
        <v>8</v>
      </c>
      <c r="C23" s="56" t="s">
        <v>118</v>
      </c>
      <c r="F23" s="69" t="s">
        <v>119</v>
      </c>
      <c r="T23" s="230">
        <f>T21+T22</f>
        <v>1452532.9863361681</v>
      </c>
      <c r="V23" s="232">
        <v>1451274.6441166319</v>
      </c>
    </row>
    <row r="24" spans="1:25">
      <c r="A24" s="79">
        <v>9</v>
      </c>
      <c r="C24" s="56" t="s">
        <v>120</v>
      </c>
      <c r="F24" s="69" t="s">
        <v>76</v>
      </c>
      <c r="G24" s="68"/>
      <c r="T24" s="91">
        <v>1875491.3418740015</v>
      </c>
      <c r="V24" s="221">
        <v>1875491.3418740015</v>
      </c>
    </row>
    <row r="25" spans="1:25">
      <c r="A25" s="79">
        <v>10</v>
      </c>
      <c r="C25" s="56" t="s">
        <v>121</v>
      </c>
      <c r="F25" s="69" t="s">
        <v>80</v>
      </c>
      <c r="T25" s="91">
        <v>164500.06557713132</v>
      </c>
      <c r="V25" s="221">
        <v>164500.06557713132</v>
      </c>
    </row>
    <row r="26" spans="1:25">
      <c r="A26" s="79">
        <v>11</v>
      </c>
      <c r="C26" s="56" t="s">
        <v>46</v>
      </c>
      <c r="F26" s="69" t="s">
        <v>122</v>
      </c>
      <c r="T26" s="230">
        <f>T20+T23+T24+T25</f>
        <v>9134111.6432331204</v>
      </c>
      <c r="V26" s="232">
        <v>9132853.3010135852</v>
      </c>
    </row>
    <row r="27" spans="1:25">
      <c r="A27" s="79">
        <v>12</v>
      </c>
      <c r="C27" s="82" t="s">
        <v>123</v>
      </c>
      <c r="D27" s="92"/>
      <c r="E27" s="82" t="s">
        <v>124</v>
      </c>
      <c r="F27" s="69"/>
      <c r="G27" s="82"/>
      <c r="T27" s="91">
        <v>0</v>
      </c>
      <c r="V27" s="221">
        <v>0</v>
      </c>
    </row>
    <row r="28" spans="1:25">
      <c r="A28" s="79">
        <v>13</v>
      </c>
      <c r="C28" s="82" t="s">
        <v>125</v>
      </c>
      <c r="D28" s="92"/>
      <c r="E28" s="82" t="s">
        <v>124</v>
      </c>
      <c r="F28" s="69"/>
      <c r="G28" s="82"/>
      <c r="T28" s="91">
        <v>0</v>
      </c>
      <c r="V28" s="221">
        <v>0</v>
      </c>
    </row>
    <row r="29" spans="1:25">
      <c r="A29" s="79">
        <v>14</v>
      </c>
      <c r="C29" s="82" t="s">
        <v>126</v>
      </c>
      <c r="D29" s="92"/>
      <c r="E29" s="82"/>
      <c r="F29" s="69" t="s">
        <v>127</v>
      </c>
      <c r="G29" s="82"/>
      <c r="T29" s="89">
        <f>T28-T27</f>
        <v>0</v>
      </c>
      <c r="V29" s="220">
        <v>0</v>
      </c>
    </row>
    <row r="30" spans="1:25">
      <c r="A30" s="79">
        <v>15</v>
      </c>
      <c r="C30" s="82" t="s">
        <v>128</v>
      </c>
      <c r="D30" s="92"/>
      <c r="E30" s="82"/>
      <c r="F30" s="69" t="s">
        <v>129</v>
      </c>
      <c r="G30" s="82"/>
      <c r="T30" s="93">
        <v>1</v>
      </c>
      <c r="V30" s="222">
        <v>1</v>
      </c>
    </row>
    <row r="31" spans="1:25">
      <c r="A31" s="79">
        <v>16</v>
      </c>
      <c r="C31" s="82" t="s">
        <v>130</v>
      </c>
      <c r="D31" s="92"/>
      <c r="E31" s="82"/>
      <c r="F31" s="69" t="s">
        <v>131</v>
      </c>
      <c r="G31" s="82"/>
      <c r="T31" s="89">
        <f>T29*T30</f>
        <v>0</v>
      </c>
      <c r="V31" s="223">
        <v>0</v>
      </c>
    </row>
    <row r="32" spans="1:25" ht="14.4" thickBot="1">
      <c r="A32" s="79">
        <v>17</v>
      </c>
      <c r="C32" s="82" t="s">
        <v>132</v>
      </c>
      <c r="D32" s="92"/>
      <c r="E32" s="82"/>
      <c r="F32" s="69" t="s">
        <v>133</v>
      </c>
      <c r="G32" s="95"/>
      <c r="T32" s="231">
        <f>T31+T26</f>
        <v>9134111.6432331204</v>
      </c>
      <c r="V32" s="233">
        <v>9132853.3010135852</v>
      </c>
    </row>
    <row r="33" spans="1:22" ht="14.4" thickTop="1">
      <c r="A33" s="79"/>
      <c r="D33" s="92"/>
      <c r="E33" s="82"/>
      <c r="F33" s="69"/>
      <c r="G33" s="82"/>
      <c r="H33" s="96"/>
      <c r="T33" s="94"/>
      <c r="V33" s="229"/>
    </row>
    <row r="34" spans="1:22">
      <c r="A34" s="97" t="s">
        <v>104</v>
      </c>
      <c r="C34" s="56" t="s">
        <v>134</v>
      </c>
      <c r="F34" s="69"/>
      <c r="T34" s="94"/>
      <c r="V34" s="229"/>
    </row>
    <row r="35" spans="1:22">
      <c r="A35" s="97" t="s">
        <v>107</v>
      </c>
      <c r="C35" s="56" t="s">
        <v>135</v>
      </c>
      <c r="F35" s="69"/>
      <c r="T35" s="94"/>
      <c r="V35" s="229"/>
    </row>
    <row r="36" spans="1:22">
      <c r="A36" s="97" t="s">
        <v>111</v>
      </c>
      <c r="C36" s="56" t="s">
        <v>136</v>
      </c>
      <c r="D36" s="92"/>
      <c r="E36" s="82"/>
      <c r="F36" s="69"/>
      <c r="T36" s="94"/>
      <c r="V36" s="229"/>
    </row>
    <row r="37" spans="1:22" ht="14.4">
      <c r="A37" s="79"/>
      <c r="C37" s="56" t="s">
        <v>137</v>
      </c>
      <c r="D37" s="92"/>
      <c r="E37" s="82"/>
      <c r="F37" s="69"/>
      <c r="T37" s="94"/>
      <c r="V37" s="227"/>
    </row>
    <row r="38" spans="1:22" ht="14.4">
      <c r="A38" s="68"/>
      <c r="C38" s="56" t="s">
        <v>138</v>
      </c>
      <c r="F38" s="69"/>
      <c r="T38" s="94"/>
      <c r="V38" s="227"/>
    </row>
    <row r="39" spans="1:22" ht="14.4">
      <c r="A39" s="79"/>
      <c r="C39" s="56" t="s">
        <v>139</v>
      </c>
      <c r="F39" s="69"/>
      <c r="T39" s="94"/>
      <c r="V39" s="227"/>
    </row>
    <row r="40" spans="1:22" ht="14.4">
      <c r="A40" s="98"/>
      <c r="B40" s="58"/>
      <c r="C40" s="58" t="s">
        <v>140</v>
      </c>
      <c r="D40" s="99">
        <v>6.6111304906236795E-3</v>
      </c>
      <c r="E40" s="58"/>
      <c r="F40" s="69"/>
      <c r="G40" s="58"/>
      <c r="H40" s="58"/>
      <c r="I40" s="58"/>
      <c r="J40" s="58"/>
      <c r="K40" s="58"/>
      <c r="L40" s="58"/>
      <c r="M40" s="58"/>
      <c r="N40" s="58"/>
      <c r="O40" s="58"/>
      <c r="P40" s="58"/>
      <c r="Q40" s="58"/>
      <c r="R40" s="58"/>
      <c r="S40" s="58"/>
      <c r="T40" s="100"/>
      <c r="V40" s="227"/>
    </row>
    <row r="41" spans="1:22" ht="14.4">
      <c r="A41" s="97" t="s">
        <v>124</v>
      </c>
      <c r="C41" s="82" t="s">
        <v>141</v>
      </c>
      <c r="F41" s="69"/>
      <c r="T41" s="94"/>
      <c r="V41" s="227"/>
    </row>
    <row r="42" spans="1:22" ht="15" thickBot="1">
      <c r="A42" s="101"/>
      <c r="B42" s="65"/>
      <c r="C42" s="102"/>
      <c r="D42" s="65"/>
      <c r="E42" s="65"/>
      <c r="F42" s="103"/>
      <c r="G42" s="104"/>
      <c r="H42" s="65"/>
      <c r="I42" s="65"/>
      <c r="J42" s="65"/>
      <c r="K42" s="65"/>
      <c r="L42" s="65"/>
      <c r="M42" s="65"/>
      <c r="N42" s="65"/>
      <c r="O42" s="65"/>
      <c r="P42" s="65"/>
      <c r="Q42" s="65"/>
      <c r="R42" s="65"/>
      <c r="S42" s="65"/>
      <c r="T42" s="103"/>
      <c r="V42" s="227"/>
    </row>
    <row r="43" spans="1:22" ht="14.4">
      <c r="A43" s="105"/>
      <c r="B43" s="62"/>
      <c r="C43" s="106"/>
      <c r="D43" s="62"/>
      <c r="E43" s="62"/>
      <c r="F43" s="62"/>
      <c r="G43" s="62"/>
      <c r="H43" s="62"/>
      <c r="I43" s="62"/>
      <c r="J43" s="62"/>
      <c r="K43" s="62"/>
      <c r="L43" s="62"/>
      <c r="M43" s="62"/>
      <c r="N43" s="62"/>
      <c r="O43" s="62"/>
      <c r="P43" s="62"/>
      <c r="Q43" s="62"/>
      <c r="R43" s="62"/>
      <c r="S43" s="62"/>
      <c r="T43" s="107"/>
      <c r="V43" s="227"/>
    </row>
    <row r="44" spans="1:22" ht="16.2" thickBot="1">
      <c r="A44" s="70" t="s">
        <v>142</v>
      </c>
      <c r="B44" s="71"/>
      <c r="E44" s="71"/>
      <c r="F44" s="58"/>
      <c r="G44" s="58" t="s">
        <v>83</v>
      </c>
      <c r="H44" s="375" t="s">
        <v>84</v>
      </c>
      <c r="I44" s="376"/>
      <c r="J44" s="376"/>
      <c r="K44" s="376"/>
      <c r="L44" s="376"/>
      <c r="M44" s="376"/>
      <c r="N44" s="376"/>
      <c r="O44" s="376"/>
      <c r="P44" s="376"/>
      <c r="Q44" s="376"/>
      <c r="R44" s="376"/>
      <c r="S44" s="377"/>
      <c r="T44" s="69"/>
    </row>
    <row r="45" spans="1:22">
      <c r="A45" s="72" t="s">
        <v>85</v>
      </c>
      <c r="B45" s="73" t="s">
        <v>86</v>
      </c>
      <c r="C45" s="73"/>
      <c r="D45" s="73"/>
      <c r="E45" s="73" t="s">
        <v>87</v>
      </c>
      <c r="F45" s="74" t="s">
        <v>88</v>
      </c>
      <c r="G45" s="75" t="s">
        <v>89</v>
      </c>
      <c r="H45" s="76" t="s">
        <v>90</v>
      </c>
      <c r="I45" s="76" t="s">
        <v>91</v>
      </c>
      <c r="J45" s="76" t="s">
        <v>92</v>
      </c>
      <c r="K45" s="76" t="s">
        <v>93</v>
      </c>
      <c r="L45" s="76" t="s">
        <v>94</v>
      </c>
      <c r="M45" s="76" t="s">
        <v>95</v>
      </c>
      <c r="N45" s="76" t="s">
        <v>96</v>
      </c>
      <c r="O45" s="76" t="s">
        <v>97</v>
      </c>
      <c r="P45" s="76" t="s">
        <v>98</v>
      </c>
      <c r="Q45" s="76" t="s">
        <v>99</v>
      </c>
      <c r="R45" s="76" t="s">
        <v>100</v>
      </c>
      <c r="S45" s="77" t="s">
        <v>101</v>
      </c>
      <c r="T45" s="78" t="s">
        <v>102</v>
      </c>
      <c r="V45" s="218" t="s">
        <v>102</v>
      </c>
    </row>
    <row r="46" spans="1:22" ht="27.6">
      <c r="A46" s="79"/>
      <c r="E46" s="71"/>
      <c r="F46" s="69"/>
      <c r="G46" s="68"/>
      <c r="T46" s="224" t="s">
        <v>380</v>
      </c>
      <c r="U46" s="225"/>
      <c r="V46" s="226" t="s">
        <v>381</v>
      </c>
    </row>
    <row r="47" spans="1:22" ht="15">
      <c r="A47" s="79">
        <v>1</v>
      </c>
      <c r="C47" s="80" t="s">
        <v>103</v>
      </c>
      <c r="D47" s="81"/>
      <c r="E47" s="82" t="s">
        <v>104</v>
      </c>
      <c r="F47" s="83"/>
      <c r="G47" s="84">
        <v>136918173</v>
      </c>
      <c r="H47" s="85">
        <f>G47</f>
        <v>136918173</v>
      </c>
      <c r="I47" s="85">
        <f t="shared" ref="I47:S47" si="0">H47</f>
        <v>136918173</v>
      </c>
      <c r="J47" s="85">
        <f t="shared" si="0"/>
        <v>136918173</v>
      </c>
      <c r="K47" s="85">
        <f t="shared" si="0"/>
        <v>136918173</v>
      </c>
      <c r="L47" s="85">
        <f t="shared" si="0"/>
        <v>136918173</v>
      </c>
      <c r="M47" s="85">
        <f t="shared" si="0"/>
        <v>136918173</v>
      </c>
      <c r="N47" s="85">
        <f t="shared" si="0"/>
        <v>136918173</v>
      </c>
      <c r="O47" s="85">
        <f t="shared" si="0"/>
        <v>136918173</v>
      </c>
      <c r="P47" s="85">
        <f t="shared" si="0"/>
        <v>136918173</v>
      </c>
      <c r="Q47" s="85">
        <f t="shared" si="0"/>
        <v>136918173</v>
      </c>
      <c r="R47" s="85">
        <f t="shared" si="0"/>
        <v>136918173</v>
      </c>
      <c r="S47" s="85">
        <f t="shared" si="0"/>
        <v>136918173</v>
      </c>
      <c r="T47" s="86">
        <f>SUM(G47:S47)/13</f>
        <v>136918173</v>
      </c>
      <c r="V47" s="219">
        <v>136918173</v>
      </c>
    </row>
    <row r="48" spans="1:22">
      <c r="A48" s="79">
        <v>2</v>
      </c>
      <c r="C48" s="80" t="s">
        <v>105</v>
      </c>
      <c r="E48" s="82" t="s">
        <v>104</v>
      </c>
      <c r="F48" s="69" t="s">
        <v>76</v>
      </c>
      <c r="G48" s="87">
        <v>-35147295.738996252</v>
      </c>
      <c r="H48" s="88">
        <v>-35495296.093414165</v>
      </c>
      <c r="I48" s="88">
        <v>-35843296.447832078</v>
      </c>
      <c r="J48" s="88">
        <v>-36191296.80224999</v>
      </c>
      <c r="K48" s="88">
        <v>-36539297.156667903</v>
      </c>
      <c r="L48" s="88">
        <v>-36887297.511085816</v>
      </c>
      <c r="M48" s="88">
        <v>-37235297.865503728</v>
      </c>
      <c r="N48" s="88">
        <v>-37583298.219921641</v>
      </c>
      <c r="O48" s="88">
        <v>-37931298.574339554</v>
      </c>
      <c r="P48" s="88">
        <v>-38279298.928757466</v>
      </c>
      <c r="Q48" s="88">
        <v>-38627299.283175379</v>
      </c>
      <c r="R48" s="88">
        <v>-38975299.637593292</v>
      </c>
      <c r="S48" s="88">
        <v>-39323299.992011204</v>
      </c>
      <c r="T48" s="86">
        <f>SUM(G48:S48)/13</f>
        <v>-37235297.865503736</v>
      </c>
      <c r="V48" s="219">
        <v>-37235297.865503736</v>
      </c>
    </row>
    <row r="49" spans="1:22">
      <c r="A49" s="79">
        <v>3</v>
      </c>
      <c r="C49" s="56" t="s">
        <v>106</v>
      </c>
      <c r="E49" s="82" t="s">
        <v>107</v>
      </c>
      <c r="F49" s="69" t="s">
        <v>78</v>
      </c>
      <c r="G49" s="87">
        <v>-24307710.880000014</v>
      </c>
      <c r="S49" s="88">
        <f>G49</f>
        <v>-24307710.880000014</v>
      </c>
      <c r="T49" s="86">
        <f>(G49+S49)/2</f>
        <v>-24307710.880000014</v>
      </c>
      <c r="V49" s="219">
        <v>-24307710.880000014</v>
      </c>
    </row>
    <row r="50" spans="1:22">
      <c r="A50" s="79">
        <v>4</v>
      </c>
      <c r="C50" s="56" t="s">
        <v>108</v>
      </c>
      <c r="F50" s="69" t="s">
        <v>109</v>
      </c>
      <c r="H50" s="108"/>
      <c r="I50" s="108"/>
      <c r="J50" s="108"/>
      <c r="K50" s="108"/>
      <c r="L50" s="108"/>
      <c r="M50" s="108"/>
      <c r="N50" s="108"/>
      <c r="O50" s="108"/>
      <c r="P50" s="108"/>
      <c r="Q50" s="108"/>
      <c r="R50" s="108"/>
      <c r="S50" s="108"/>
      <c r="T50" s="89">
        <f>SUM(T47:T49)</f>
        <v>75375164.254496261</v>
      </c>
      <c r="V50" s="220">
        <v>75375164.254496261</v>
      </c>
    </row>
    <row r="51" spans="1:22">
      <c r="A51" s="79">
        <v>5</v>
      </c>
      <c r="C51" s="56" t="s">
        <v>110</v>
      </c>
      <c r="E51" s="82" t="s">
        <v>111</v>
      </c>
      <c r="F51" s="69" t="s">
        <v>112</v>
      </c>
      <c r="G51" s="68"/>
      <c r="T51" s="89">
        <v>6518345.3088221056</v>
      </c>
      <c r="V51" s="220">
        <v>6518345.3088221056</v>
      </c>
    </row>
    <row r="52" spans="1:22">
      <c r="A52" s="79">
        <v>6</v>
      </c>
      <c r="C52" s="56" t="s">
        <v>113</v>
      </c>
      <c r="E52" s="82" t="s">
        <v>111</v>
      </c>
      <c r="F52" s="90" t="s">
        <v>114</v>
      </c>
      <c r="H52" s="108"/>
      <c r="I52" s="108"/>
      <c r="J52" s="108"/>
      <c r="K52" s="108"/>
      <c r="L52" s="108"/>
      <c r="M52" s="108"/>
      <c r="N52" s="108"/>
      <c r="O52" s="108"/>
      <c r="P52" s="108"/>
      <c r="Q52" s="108"/>
      <c r="R52" s="108"/>
      <c r="S52" s="108"/>
      <c r="T52" s="89">
        <v>1737530.8611892606</v>
      </c>
      <c r="V52" s="220">
        <v>1737530.8611892606</v>
      </c>
    </row>
    <row r="53" spans="1:22">
      <c r="A53" s="79">
        <v>7</v>
      </c>
      <c r="C53" s="56" t="s">
        <v>116</v>
      </c>
      <c r="F53" s="69" t="s">
        <v>117</v>
      </c>
      <c r="T53" s="230">
        <v>-59259.98479294336</v>
      </c>
      <c r="V53" s="232">
        <v>-60713.885750411115</v>
      </c>
    </row>
    <row r="54" spans="1:22">
      <c r="A54" s="79">
        <v>8</v>
      </c>
      <c r="C54" s="56" t="s">
        <v>118</v>
      </c>
      <c r="F54" s="69" t="s">
        <v>119</v>
      </c>
      <c r="T54" s="230">
        <f>T52+T53</f>
        <v>1678270.8763963173</v>
      </c>
      <c r="V54" s="232">
        <v>1676816.9754388495</v>
      </c>
    </row>
    <row r="55" spans="1:22">
      <c r="A55" s="79">
        <v>9</v>
      </c>
      <c r="C55" s="56" t="s">
        <v>120</v>
      </c>
      <c r="F55" s="69" t="s">
        <v>76</v>
      </c>
      <c r="G55" s="68"/>
      <c r="T55" s="91">
        <v>4176004.2530149915</v>
      </c>
      <c r="V55" s="221">
        <v>4176004.2530149915</v>
      </c>
    </row>
    <row r="56" spans="1:22">
      <c r="A56" s="79">
        <v>10</v>
      </c>
      <c r="C56" s="56" t="s">
        <v>121</v>
      </c>
      <c r="F56" s="69" t="s">
        <v>80</v>
      </c>
      <c r="T56" s="91">
        <v>942385.87766368117</v>
      </c>
      <c r="V56" s="221">
        <v>942385.87766368117</v>
      </c>
    </row>
    <row r="57" spans="1:22">
      <c r="A57" s="79">
        <v>11</v>
      </c>
      <c r="C57" s="56" t="s">
        <v>46</v>
      </c>
      <c r="F57" s="69" t="s">
        <v>122</v>
      </c>
      <c r="T57" s="230">
        <f>T51+T54+T55+T56</f>
        <v>13315006.315897096</v>
      </c>
      <c r="V57" s="232">
        <v>13313552.414939627</v>
      </c>
    </row>
    <row r="58" spans="1:22">
      <c r="A58" s="79">
        <v>12</v>
      </c>
      <c r="C58" s="82" t="s">
        <v>123</v>
      </c>
      <c r="D58" s="92"/>
      <c r="E58" s="82" t="s">
        <v>124</v>
      </c>
      <c r="F58" s="69"/>
      <c r="G58" s="82"/>
      <c r="T58" s="91">
        <v>0</v>
      </c>
      <c r="V58" s="221">
        <v>0</v>
      </c>
    </row>
    <row r="59" spans="1:22">
      <c r="A59" s="79">
        <v>13</v>
      </c>
      <c r="C59" s="82" t="s">
        <v>125</v>
      </c>
      <c r="D59" s="92"/>
      <c r="E59" s="82" t="s">
        <v>124</v>
      </c>
      <c r="F59" s="69"/>
      <c r="G59" s="82"/>
      <c r="T59" s="91">
        <v>0</v>
      </c>
      <c r="V59" s="221">
        <v>0</v>
      </c>
    </row>
    <row r="60" spans="1:22">
      <c r="A60" s="79">
        <v>14</v>
      </c>
      <c r="C60" s="82" t="s">
        <v>126</v>
      </c>
      <c r="D60" s="92"/>
      <c r="E60" s="82"/>
      <c r="F60" s="69" t="s">
        <v>127</v>
      </c>
      <c r="G60" s="82"/>
      <c r="T60" s="89">
        <f>T59-T58</f>
        <v>0</v>
      </c>
      <c r="V60" s="220">
        <v>0</v>
      </c>
    </row>
    <row r="61" spans="1:22">
      <c r="A61" s="79">
        <v>15</v>
      </c>
      <c r="C61" s="82" t="s">
        <v>128</v>
      </c>
      <c r="D61" s="92"/>
      <c r="E61" s="82"/>
      <c r="F61" s="69" t="s">
        <v>129</v>
      </c>
      <c r="G61" s="82"/>
      <c r="T61" s="93">
        <v>1</v>
      </c>
      <c r="V61" s="222">
        <v>1</v>
      </c>
    </row>
    <row r="62" spans="1:22">
      <c r="A62" s="79">
        <v>16</v>
      </c>
      <c r="C62" s="82" t="s">
        <v>130</v>
      </c>
      <c r="D62" s="92"/>
      <c r="E62" s="82"/>
      <c r="F62" s="69" t="s">
        <v>131</v>
      </c>
      <c r="G62" s="82"/>
      <c r="T62" s="89">
        <f>T60*T61</f>
        <v>0</v>
      </c>
      <c r="V62" s="223">
        <v>0</v>
      </c>
    </row>
    <row r="63" spans="1:22" ht="14.4" thickBot="1">
      <c r="A63" s="79">
        <v>17</v>
      </c>
      <c r="C63" s="82" t="s">
        <v>132</v>
      </c>
      <c r="D63" s="92"/>
      <c r="E63" s="82"/>
      <c r="F63" s="69" t="s">
        <v>133</v>
      </c>
      <c r="G63" s="95"/>
      <c r="T63" s="231">
        <f>T62+T57</f>
        <v>13315006.315897096</v>
      </c>
      <c r="V63" s="233">
        <v>13313552.414939627</v>
      </c>
    </row>
    <row r="64" spans="1:22" ht="14.4" thickTop="1">
      <c r="A64" s="79"/>
      <c r="D64" s="92"/>
      <c r="E64" s="82"/>
      <c r="F64" s="69"/>
      <c r="G64" s="82"/>
      <c r="H64" s="96"/>
      <c r="T64" s="94"/>
      <c r="V64" s="229"/>
    </row>
    <row r="65" spans="1:22">
      <c r="A65" s="97" t="s">
        <v>104</v>
      </c>
      <c r="C65" s="56" t="s">
        <v>134</v>
      </c>
      <c r="F65" s="69"/>
      <c r="T65" s="94"/>
      <c r="V65" s="229"/>
    </row>
    <row r="66" spans="1:22">
      <c r="A66" s="97" t="s">
        <v>107</v>
      </c>
      <c r="C66" s="56" t="s">
        <v>135</v>
      </c>
      <c r="F66" s="69"/>
      <c r="T66" s="94"/>
      <c r="V66" s="229"/>
    </row>
    <row r="67" spans="1:22">
      <c r="A67" s="97" t="s">
        <v>111</v>
      </c>
      <c r="C67" s="56" t="s">
        <v>136</v>
      </c>
      <c r="D67" s="92"/>
      <c r="E67" s="82"/>
      <c r="F67" s="69"/>
      <c r="T67" s="94"/>
      <c r="V67" s="229"/>
    </row>
    <row r="68" spans="1:22">
      <c r="A68" s="79"/>
      <c r="C68" s="56" t="s">
        <v>137</v>
      </c>
      <c r="D68" s="92"/>
      <c r="E68" s="82"/>
      <c r="F68" s="69"/>
      <c r="T68" s="94"/>
      <c r="V68" s="229"/>
    </row>
    <row r="69" spans="1:22">
      <c r="A69" s="68"/>
      <c r="C69" s="56" t="s">
        <v>143</v>
      </c>
      <c r="F69" s="69"/>
      <c r="T69" s="69"/>
    </row>
    <row r="70" spans="1:22" ht="14.4">
      <c r="A70" s="79"/>
      <c r="C70" s="56" t="s">
        <v>139</v>
      </c>
      <c r="F70" s="69"/>
      <c r="T70" s="94"/>
      <c r="V70" s="227"/>
    </row>
    <row r="71" spans="1:22" ht="14.4">
      <c r="A71" s="68"/>
      <c r="C71" s="56" t="s">
        <v>140</v>
      </c>
      <c r="D71" s="99">
        <v>6.6111304906236795E-3</v>
      </c>
      <c r="F71" s="69"/>
      <c r="T71" s="69"/>
      <c r="V71" s="227"/>
    </row>
    <row r="72" spans="1:22" ht="14.4">
      <c r="A72" s="68" t="s">
        <v>124</v>
      </c>
      <c r="C72" s="56" t="s">
        <v>141</v>
      </c>
      <c r="F72" s="69"/>
      <c r="T72" s="69"/>
      <c r="V72" s="227"/>
    </row>
    <row r="73" spans="1:22" ht="15" thickBot="1">
      <c r="A73" s="101"/>
      <c r="B73" s="65"/>
      <c r="C73" s="102"/>
      <c r="D73" s="65"/>
      <c r="E73" s="65"/>
      <c r="F73" s="103"/>
      <c r="G73" s="104"/>
      <c r="H73" s="65"/>
      <c r="I73" s="65"/>
      <c r="J73" s="65"/>
      <c r="K73" s="65"/>
      <c r="L73" s="65"/>
      <c r="M73" s="65"/>
      <c r="N73" s="65"/>
      <c r="O73" s="65"/>
      <c r="P73" s="65"/>
      <c r="Q73" s="65"/>
      <c r="R73" s="65"/>
      <c r="S73" s="65"/>
      <c r="T73" s="103"/>
      <c r="V73" s="227"/>
    </row>
    <row r="74" spans="1:22" ht="14.4">
      <c r="A74" s="68"/>
      <c r="T74" s="69"/>
      <c r="V74" s="227"/>
    </row>
    <row r="75" spans="1:22" ht="14.4">
      <c r="A75" s="68"/>
      <c r="T75" s="69"/>
      <c r="V75" s="227"/>
    </row>
    <row r="76" spans="1:22" ht="16.2" thickBot="1">
      <c r="A76" s="70" t="s">
        <v>144</v>
      </c>
      <c r="B76" s="71"/>
      <c r="E76" s="71"/>
      <c r="F76" s="58"/>
      <c r="G76" s="58" t="s">
        <v>83</v>
      </c>
      <c r="H76" s="375" t="s">
        <v>84</v>
      </c>
      <c r="I76" s="376"/>
      <c r="J76" s="376"/>
      <c r="K76" s="376"/>
      <c r="L76" s="376"/>
      <c r="M76" s="376"/>
      <c r="N76" s="376"/>
      <c r="O76" s="376"/>
      <c r="P76" s="376"/>
      <c r="Q76" s="376"/>
      <c r="R76" s="376"/>
      <c r="S76" s="377"/>
      <c r="T76" s="69"/>
    </row>
    <row r="77" spans="1:22">
      <c r="A77" s="72" t="s">
        <v>85</v>
      </c>
      <c r="B77" s="73" t="s">
        <v>86</v>
      </c>
      <c r="C77" s="73"/>
      <c r="D77" s="73"/>
      <c r="E77" s="73" t="s">
        <v>87</v>
      </c>
      <c r="F77" s="74" t="s">
        <v>88</v>
      </c>
      <c r="G77" s="75" t="s">
        <v>89</v>
      </c>
      <c r="H77" s="76" t="s">
        <v>90</v>
      </c>
      <c r="I77" s="76" t="s">
        <v>91</v>
      </c>
      <c r="J77" s="76" t="s">
        <v>92</v>
      </c>
      <c r="K77" s="76" t="s">
        <v>93</v>
      </c>
      <c r="L77" s="76" t="s">
        <v>94</v>
      </c>
      <c r="M77" s="76" t="s">
        <v>95</v>
      </c>
      <c r="N77" s="76" t="s">
        <v>96</v>
      </c>
      <c r="O77" s="76" t="s">
        <v>97</v>
      </c>
      <c r="P77" s="76" t="s">
        <v>98</v>
      </c>
      <c r="Q77" s="76" t="s">
        <v>99</v>
      </c>
      <c r="R77" s="76" t="s">
        <v>100</v>
      </c>
      <c r="S77" s="77" t="s">
        <v>101</v>
      </c>
      <c r="T77" s="78" t="s">
        <v>102</v>
      </c>
      <c r="V77" s="218" t="s">
        <v>102</v>
      </c>
    </row>
    <row r="78" spans="1:22" ht="27.6">
      <c r="A78" s="79"/>
      <c r="E78" s="71"/>
      <c r="F78" s="69"/>
      <c r="G78" s="68"/>
      <c r="T78" s="224" t="s">
        <v>380</v>
      </c>
      <c r="U78" s="225"/>
      <c r="V78" s="226" t="s">
        <v>381</v>
      </c>
    </row>
    <row r="79" spans="1:22" ht="15">
      <c r="A79" s="79">
        <v>1</v>
      </c>
      <c r="C79" s="80" t="s">
        <v>103</v>
      </c>
      <c r="D79" s="81"/>
      <c r="E79" s="82" t="s">
        <v>104</v>
      </c>
      <c r="F79" s="83"/>
      <c r="G79" s="84">
        <v>10113838</v>
      </c>
      <c r="H79" s="85">
        <v>10113838</v>
      </c>
      <c r="I79" s="85">
        <v>10113838</v>
      </c>
      <c r="J79" s="85">
        <v>10113838</v>
      </c>
      <c r="K79" s="85">
        <v>10113838</v>
      </c>
      <c r="L79" s="85">
        <v>10113838</v>
      </c>
      <c r="M79" s="85">
        <v>10113838</v>
      </c>
      <c r="N79" s="85">
        <v>10113838</v>
      </c>
      <c r="O79" s="85">
        <v>10113838</v>
      </c>
      <c r="P79" s="85">
        <v>10113838</v>
      </c>
      <c r="Q79" s="85">
        <v>10113838</v>
      </c>
      <c r="R79" s="85">
        <v>10113838</v>
      </c>
      <c r="S79" s="85">
        <v>10113838</v>
      </c>
      <c r="T79" s="86">
        <f>SUM(G79:S79)/13</f>
        <v>10113838</v>
      </c>
      <c r="V79" s="219">
        <v>10113838</v>
      </c>
    </row>
    <row r="80" spans="1:22">
      <c r="A80" s="79">
        <v>2</v>
      </c>
      <c r="C80" s="80" t="s">
        <v>105</v>
      </c>
      <c r="E80" s="82" t="s">
        <v>104</v>
      </c>
      <c r="F80" s="69" t="s">
        <v>76</v>
      </c>
      <c r="G80" s="87">
        <v>-2371982.067551835</v>
      </c>
      <c r="H80" s="88">
        <v>-2397688.0738155851</v>
      </c>
      <c r="I80" s="88">
        <v>-2423394.0800793353</v>
      </c>
      <c r="J80" s="88">
        <v>-2449100.0863430854</v>
      </c>
      <c r="K80" s="88">
        <v>-2474806.0926068355</v>
      </c>
      <c r="L80" s="88">
        <v>-2500512.0988705857</v>
      </c>
      <c r="M80" s="88">
        <v>-2526218.1051343358</v>
      </c>
      <c r="N80" s="88">
        <v>-2551924.111398086</v>
      </c>
      <c r="O80" s="88">
        <v>-2577630.1176618361</v>
      </c>
      <c r="P80" s="88">
        <v>-2603336.1239255862</v>
      </c>
      <c r="Q80" s="88">
        <v>-2629042.1301893364</v>
      </c>
      <c r="R80" s="88">
        <v>-2654748.1364530865</v>
      </c>
      <c r="S80" s="88">
        <v>-2680454.1427168366</v>
      </c>
      <c r="T80" s="86">
        <f>SUM(G80:S80)/13</f>
        <v>-2526218.1051343353</v>
      </c>
      <c r="V80" s="219">
        <v>-2526218.1051343353</v>
      </c>
    </row>
    <row r="81" spans="1:22">
      <c r="A81" s="79">
        <v>3</v>
      </c>
      <c r="C81" s="56" t="s">
        <v>106</v>
      </c>
      <c r="E81" s="82" t="s">
        <v>107</v>
      </c>
      <c r="F81" s="69" t="s">
        <v>78</v>
      </c>
      <c r="G81" s="87">
        <v>-387872.2900000001</v>
      </c>
      <c r="S81" s="88">
        <f>G81</f>
        <v>-387872.2900000001</v>
      </c>
      <c r="T81" s="86">
        <f>(G81+S81)/2</f>
        <v>-387872.2900000001</v>
      </c>
      <c r="V81" s="219">
        <v>-387872.2900000001</v>
      </c>
    </row>
    <row r="82" spans="1:22">
      <c r="A82" s="79">
        <v>4</v>
      </c>
      <c r="C82" s="56" t="s">
        <v>108</v>
      </c>
      <c r="F82" s="69" t="s">
        <v>109</v>
      </c>
      <c r="T82" s="89">
        <f>SUM(T79:T81)</f>
        <v>7199747.6048656646</v>
      </c>
      <c r="V82" s="220">
        <v>7199747.6048656646</v>
      </c>
    </row>
    <row r="83" spans="1:22">
      <c r="A83" s="79">
        <v>5</v>
      </c>
      <c r="C83" s="56" t="s">
        <v>110</v>
      </c>
      <c r="E83" s="82"/>
      <c r="F83" s="69" t="s">
        <v>145</v>
      </c>
      <c r="G83" s="68"/>
      <c r="T83" s="89">
        <v>575026.25553202105</v>
      </c>
      <c r="V83" s="220">
        <v>575026.25553202105</v>
      </c>
    </row>
    <row r="84" spans="1:22">
      <c r="A84" s="79">
        <v>6</v>
      </c>
      <c r="C84" s="56" t="s">
        <v>113</v>
      </c>
      <c r="F84" s="90" t="s">
        <v>146</v>
      </c>
      <c r="T84" s="89">
        <v>149567.0243331251</v>
      </c>
      <c r="V84" s="220">
        <v>149567.0243331251</v>
      </c>
    </row>
    <row r="85" spans="1:22">
      <c r="A85" s="79">
        <v>7</v>
      </c>
      <c r="C85" s="56" t="s">
        <v>116</v>
      </c>
      <c r="F85" s="69" t="s">
        <v>117</v>
      </c>
      <c r="T85" s="230">
        <v>-5101.1120351786039</v>
      </c>
      <c r="V85" s="232">
        <v>-5226.2641373603728</v>
      </c>
    </row>
    <row r="86" spans="1:22">
      <c r="A86" s="79">
        <v>8</v>
      </c>
      <c r="C86" s="56" t="s">
        <v>118</v>
      </c>
      <c r="F86" s="69" t="s">
        <v>119</v>
      </c>
      <c r="T86" s="230">
        <f>T84+T85</f>
        <v>144465.91229794649</v>
      </c>
      <c r="V86" s="232">
        <v>144340.76019576471</v>
      </c>
    </row>
    <row r="87" spans="1:22">
      <c r="A87" s="79">
        <v>9</v>
      </c>
      <c r="C87" s="56" t="s">
        <v>120</v>
      </c>
      <c r="F87" s="69" t="s">
        <v>76</v>
      </c>
      <c r="G87" s="68"/>
      <c r="T87" s="91">
        <v>308472.07516499999</v>
      </c>
      <c r="V87" s="221">
        <v>308472.07516499999</v>
      </c>
    </row>
    <row r="88" spans="1:22">
      <c r="A88" s="79">
        <v>10</v>
      </c>
      <c r="C88" s="56" t="s">
        <v>121</v>
      </c>
      <c r="F88" s="69" t="s">
        <v>80</v>
      </c>
      <c r="T88" s="91">
        <v>18283.851627206845</v>
      </c>
      <c r="V88" s="221">
        <v>18283.851627206845</v>
      </c>
    </row>
    <row r="89" spans="1:22">
      <c r="A89" s="79">
        <v>11</v>
      </c>
      <c r="C89" s="56" t="s">
        <v>46</v>
      </c>
      <c r="F89" s="69" t="s">
        <v>122</v>
      </c>
      <c r="T89" s="230">
        <f>T83+T86+T87+T88</f>
        <v>1046248.0946221745</v>
      </c>
      <c r="V89" s="232">
        <v>1046122.9425199926</v>
      </c>
    </row>
    <row r="90" spans="1:22">
      <c r="A90" s="79">
        <v>12</v>
      </c>
      <c r="C90" s="82" t="s">
        <v>123</v>
      </c>
      <c r="D90" s="92"/>
      <c r="E90" s="82" t="s">
        <v>111</v>
      </c>
      <c r="F90" s="69"/>
      <c r="G90" s="82"/>
      <c r="T90" s="91">
        <v>0</v>
      </c>
      <c r="V90" s="221">
        <v>0</v>
      </c>
    </row>
    <row r="91" spans="1:22" ht="16.5" customHeight="1">
      <c r="A91" s="79">
        <v>13</v>
      </c>
      <c r="C91" s="82" t="s">
        <v>125</v>
      </c>
      <c r="E91" s="82" t="s">
        <v>111</v>
      </c>
      <c r="F91" s="69"/>
      <c r="G91" s="82"/>
      <c r="T91" s="91">
        <v>0</v>
      </c>
      <c r="V91" s="221">
        <v>0</v>
      </c>
    </row>
    <row r="92" spans="1:22">
      <c r="A92" s="79">
        <v>14</v>
      </c>
      <c r="C92" s="82" t="s">
        <v>126</v>
      </c>
      <c r="D92" s="92"/>
      <c r="E92" s="82"/>
      <c r="F92" s="69" t="s">
        <v>127</v>
      </c>
      <c r="G92" s="82"/>
      <c r="T92" s="89">
        <f>T91-T90</f>
        <v>0</v>
      </c>
      <c r="V92" s="220">
        <v>0</v>
      </c>
    </row>
    <row r="93" spans="1:22">
      <c r="A93" s="79">
        <v>15</v>
      </c>
      <c r="C93" s="82" t="s">
        <v>128</v>
      </c>
      <c r="D93" s="92"/>
      <c r="E93" s="82"/>
      <c r="F93" s="69" t="s">
        <v>129</v>
      </c>
      <c r="G93" s="82"/>
      <c r="T93" s="93">
        <v>1</v>
      </c>
      <c r="V93" s="222">
        <v>1</v>
      </c>
    </row>
    <row r="94" spans="1:22">
      <c r="A94" s="79">
        <v>16</v>
      </c>
      <c r="C94" s="82" t="s">
        <v>130</v>
      </c>
      <c r="D94" s="92"/>
      <c r="E94" s="82"/>
      <c r="F94" s="69" t="s">
        <v>131</v>
      </c>
      <c r="G94" s="82"/>
      <c r="T94" s="89">
        <f>T92*T93</f>
        <v>0</v>
      </c>
      <c r="V94" s="223">
        <v>0</v>
      </c>
    </row>
    <row r="95" spans="1:22" ht="14.4" thickBot="1">
      <c r="A95" s="79">
        <v>17</v>
      </c>
      <c r="C95" s="82" t="s">
        <v>132</v>
      </c>
      <c r="D95" s="92"/>
      <c r="E95" s="82"/>
      <c r="F95" s="69" t="s">
        <v>133</v>
      </c>
      <c r="G95" s="95"/>
      <c r="T95" s="231">
        <f>T94+T89</f>
        <v>1046248.0946221745</v>
      </c>
      <c r="V95" s="233">
        <v>1046122.9425199926</v>
      </c>
    </row>
    <row r="96" spans="1:22" ht="14.4" thickTop="1">
      <c r="A96" s="79"/>
      <c r="D96" s="92"/>
      <c r="E96" s="82"/>
      <c r="F96" s="69"/>
      <c r="G96" s="82"/>
      <c r="H96" s="96"/>
      <c r="T96" s="94"/>
      <c r="V96" s="229"/>
    </row>
    <row r="97" spans="1:22" ht="16.5" customHeight="1">
      <c r="A97" s="97" t="s">
        <v>104</v>
      </c>
      <c r="C97" s="56" t="s">
        <v>134</v>
      </c>
      <c r="F97" s="69"/>
      <c r="T97" s="94"/>
      <c r="V97" s="229"/>
    </row>
    <row r="98" spans="1:22">
      <c r="A98" s="97" t="s">
        <v>107</v>
      </c>
      <c r="C98" s="56" t="s">
        <v>135</v>
      </c>
      <c r="F98" s="69"/>
      <c r="T98" s="94"/>
      <c r="V98" s="229"/>
    </row>
    <row r="99" spans="1:22" ht="14.4" thickBot="1">
      <c r="A99" s="109" t="s">
        <v>111</v>
      </c>
      <c r="B99" s="65"/>
      <c r="C99" s="65" t="s">
        <v>141</v>
      </c>
      <c r="D99" s="65"/>
      <c r="E99" s="65"/>
      <c r="F99" s="103"/>
      <c r="G99" s="104"/>
      <c r="H99" s="65"/>
      <c r="I99" s="65"/>
      <c r="J99" s="65"/>
      <c r="K99" s="65"/>
      <c r="L99" s="65"/>
      <c r="M99" s="65"/>
      <c r="N99" s="65"/>
      <c r="O99" s="65"/>
      <c r="P99" s="65"/>
      <c r="Q99" s="65"/>
      <c r="R99" s="65"/>
      <c r="S99" s="65"/>
      <c r="T99" s="103"/>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Co.&amp;R01/16/2024</oddHeader>
    <oddFooter>&amp;RPage &amp;P of &amp;N</oddFooter>
  </headerFooter>
  <rowBreaks count="1" manualBreakCount="1">
    <brk id="73"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21375-36FB-44D2-B89F-FD7C1A4FE3B7}">
  <sheetPr>
    <tabColor theme="9" tint="0.39997558519241921"/>
    <pageSetUpPr fitToPage="1"/>
  </sheetPr>
  <dimension ref="A1:I80"/>
  <sheetViews>
    <sheetView view="pageBreakPreview" zoomScaleNormal="100" zoomScaleSheetLayoutView="100" workbookViewId="0">
      <selection sqref="A1:F1"/>
    </sheetView>
  </sheetViews>
  <sheetFormatPr defaultColWidth="9.21875" defaultRowHeight="14.4"/>
  <cols>
    <col min="1" max="1" width="5.21875" style="21" customWidth="1"/>
    <col min="2" max="2" width="14.5546875" style="21" customWidth="1"/>
    <col min="3" max="3" width="25.21875" style="21" customWidth="1"/>
    <col min="4" max="4" width="17.5546875" style="21" customWidth="1"/>
    <col min="5" max="5" width="16.5546875" style="21" customWidth="1"/>
    <col min="6" max="6" width="19.77734375" style="21" customWidth="1"/>
    <col min="7" max="7" width="16.21875" style="21" customWidth="1"/>
    <col min="8" max="8" width="9.21875" style="21" customWidth="1"/>
    <col min="9" max="9" width="14.21875" style="21" bestFit="1" customWidth="1"/>
    <col min="10" max="16384" width="9.21875" style="21"/>
  </cols>
  <sheetData>
    <row r="1" spans="1:8">
      <c r="A1" s="372" t="s">
        <v>12</v>
      </c>
      <c r="B1" s="372"/>
      <c r="C1" s="372"/>
      <c r="D1" s="372"/>
      <c r="E1" s="372"/>
      <c r="F1" s="372"/>
      <c r="G1" s="313"/>
    </row>
    <row r="2" spans="1:8">
      <c r="A2" s="372"/>
      <c r="B2" s="372"/>
      <c r="C2" s="372"/>
      <c r="D2" s="372"/>
      <c r="E2" s="372"/>
      <c r="F2" s="372"/>
      <c r="G2" s="313"/>
      <c r="H2" s="22"/>
    </row>
    <row r="3" spans="1:8">
      <c r="A3" s="372" t="s">
        <v>18</v>
      </c>
      <c r="B3" s="372"/>
      <c r="C3" s="372"/>
      <c r="D3" s="372"/>
      <c r="E3" s="372"/>
      <c r="F3" s="372"/>
      <c r="G3" s="313"/>
    </row>
    <row r="4" spans="1:8" ht="15" customHeight="1">
      <c r="A4" s="372" t="s">
        <v>19</v>
      </c>
      <c r="B4" s="372"/>
      <c r="C4" s="372"/>
      <c r="D4" s="372"/>
      <c r="E4" s="372"/>
      <c r="F4" s="372"/>
      <c r="G4" s="313"/>
    </row>
    <row r="5" spans="1:8" ht="19.5" customHeight="1">
      <c r="A5" s="23" t="s">
        <v>20</v>
      </c>
      <c r="B5" s="313"/>
      <c r="C5" s="313"/>
      <c r="D5" s="313"/>
      <c r="E5" s="313"/>
      <c r="F5" s="313"/>
      <c r="G5" s="313"/>
    </row>
    <row r="6" spans="1:8" s="24" customFormat="1" ht="93.75" customHeight="1">
      <c r="A6" s="360" t="s">
        <v>21</v>
      </c>
      <c r="B6" s="365"/>
      <c r="C6" s="365"/>
      <c r="D6" s="365"/>
      <c r="E6" s="365"/>
      <c r="F6" s="365"/>
      <c r="G6" s="310"/>
    </row>
    <row r="7" spans="1:8">
      <c r="A7" s="313"/>
      <c r="B7" s="313"/>
      <c r="C7" s="313"/>
      <c r="D7" s="313"/>
      <c r="E7" s="313"/>
      <c r="F7" s="313"/>
      <c r="G7" s="313"/>
    </row>
    <row r="8" spans="1:8">
      <c r="A8" s="23" t="s">
        <v>22</v>
      </c>
      <c r="B8" s="313"/>
      <c r="C8" s="313"/>
      <c r="D8" s="313"/>
      <c r="E8" s="313"/>
      <c r="F8" s="313"/>
      <c r="G8" s="313"/>
    </row>
    <row r="9" spans="1:8">
      <c r="A9" s="23"/>
      <c r="B9" s="313"/>
      <c r="C9" s="313"/>
      <c r="D9" s="313"/>
      <c r="E9" s="313"/>
      <c r="F9" s="313"/>
      <c r="G9" s="313"/>
    </row>
    <row r="10" spans="1:8">
      <c r="A10" s="371" t="s">
        <v>23</v>
      </c>
      <c r="B10" s="371"/>
      <c r="C10" s="371"/>
      <c r="D10" s="371"/>
      <c r="E10" s="371"/>
      <c r="F10" s="371"/>
      <c r="G10" s="312"/>
    </row>
    <row r="11" spans="1:8">
      <c r="A11" s="23"/>
      <c r="B11" s="313"/>
      <c r="C11" s="313"/>
      <c r="D11" s="313"/>
      <c r="E11" s="313"/>
      <c r="F11" s="313"/>
      <c r="G11" s="313"/>
    </row>
    <row r="12" spans="1:8" ht="96.75" customHeight="1">
      <c r="A12" s="313"/>
      <c r="B12" s="25" t="s">
        <v>6</v>
      </c>
      <c r="C12" s="365" t="s">
        <v>24</v>
      </c>
      <c r="D12" s="365"/>
      <c r="E12" s="365"/>
      <c r="F12" s="365"/>
      <c r="G12" s="310"/>
    </row>
    <row r="13" spans="1:8" ht="112.5" customHeight="1">
      <c r="A13" s="313"/>
      <c r="B13" s="25" t="s">
        <v>5</v>
      </c>
      <c r="C13" s="365" t="s">
        <v>25</v>
      </c>
      <c r="D13" s="365"/>
      <c r="E13" s="365"/>
      <c r="F13" s="365"/>
      <c r="G13" s="310"/>
    </row>
    <row r="14" spans="1:8" ht="64.5" customHeight="1">
      <c r="B14" s="310" t="s">
        <v>26</v>
      </c>
      <c r="C14" s="365" t="s">
        <v>27</v>
      </c>
      <c r="D14" s="365"/>
      <c r="E14" s="365"/>
      <c r="F14" s="365"/>
      <c r="G14" s="310"/>
    </row>
    <row r="15" spans="1:8">
      <c r="A15" s="26" t="s">
        <v>28</v>
      </c>
    </row>
    <row r="17" spans="1:7">
      <c r="A17" s="26" t="s">
        <v>29</v>
      </c>
    </row>
    <row r="19" spans="1:7">
      <c r="A19" s="365" t="s">
        <v>30</v>
      </c>
      <c r="B19" s="365"/>
      <c r="C19" s="365"/>
      <c r="D19" s="365"/>
      <c r="E19" s="365"/>
      <c r="F19" s="365"/>
      <c r="G19" s="310"/>
    </row>
    <row r="20" spans="1:7">
      <c r="A20" s="310"/>
      <c r="B20" s="310"/>
      <c r="C20" s="310"/>
      <c r="D20" s="310"/>
      <c r="E20" s="310"/>
      <c r="F20" s="310"/>
      <c r="G20" s="310"/>
    </row>
    <row r="21" spans="1:7" ht="30.3" customHeight="1">
      <c r="A21" s="362" t="s">
        <v>31</v>
      </c>
      <c r="B21" s="362"/>
      <c r="C21" s="310"/>
      <c r="D21" s="310"/>
      <c r="E21" s="310"/>
      <c r="F21" s="310"/>
      <c r="G21" s="310"/>
    </row>
    <row r="22" spans="1:7" ht="15" customHeight="1">
      <c r="A22" s="27" t="s">
        <v>32</v>
      </c>
      <c r="B22" s="365" t="s">
        <v>33</v>
      </c>
      <c r="C22" s="365"/>
      <c r="D22" s="365"/>
      <c r="E22" s="365"/>
      <c r="F22" s="365"/>
      <c r="G22" s="310"/>
    </row>
    <row r="23" spans="1:7" ht="15" customHeight="1">
      <c r="A23" s="27" t="s">
        <v>34</v>
      </c>
      <c r="B23" s="365" t="s">
        <v>35</v>
      </c>
      <c r="C23" s="365"/>
      <c r="D23" s="365"/>
      <c r="E23" s="365"/>
      <c r="F23" s="365"/>
      <c r="G23" s="310"/>
    </row>
    <row r="24" spans="1:7" ht="48.75" customHeight="1">
      <c r="A24" s="27" t="s">
        <v>36</v>
      </c>
      <c r="B24" s="366" t="s">
        <v>37</v>
      </c>
      <c r="C24" s="366"/>
      <c r="D24" s="366"/>
      <c r="E24" s="366"/>
      <c r="F24" s="366"/>
      <c r="G24" s="310"/>
    </row>
    <row r="25" spans="1:7">
      <c r="A25" s="27"/>
      <c r="B25" s="310"/>
      <c r="C25" s="310"/>
      <c r="D25" s="310"/>
      <c r="E25" s="310"/>
      <c r="F25" s="310"/>
      <c r="G25" s="310"/>
    </row>
    <row r="26" spans="1:7" ht="49.5" customHeight="1" thickBot="1">
      <c r="A26" s="311" t="s">
        <v>38</v>
      </c>
      <c r="B26" s="367" t="s">
        <v>10</v>
      </c>
      <c r="C26" s="368"/>
      <c r="D26" s="368"/>
      <c r="E26" s="368"/>
      <c r="F26" s="311" t="s">
        <v>9</v>
      </c>
      <c r="G26" s="310"/>
    </row>
    <row r="27" spans="1:7" ht="15" customHeight="1">
      <c r="A27" s="28">
        <v>1</v>
      </c>
      <c r="B27" s="369" t="s">
        <v>39</v>
      </c>
      <c r="C27" s="369"/>
      <c r="D27" s="369"/>
      <c r="E27" s="369"/>
      <c r="F27" s="29">
        <v>2021</v>
      </c>
      <c r="G27" s="310"/>
    </row>
    <row r="28" spans="1:7" ht="15" customHeight="1">
      <c r="B28" s="310"/>
      <c r="C28" s="310"/>
      <c r="D28" s="310"/>
      <c r="E28" s="310"/>
      <c r="F28" s="310"/>
      <c r="G28" s="310"/>
    </row>
    <row r="29" spans="1:7" ht="15" customHeight="1">
      <c r="A29" s="370" t="s">
        <v>40</v>
      </c>
      <c r="B29" s="370"/>
      <c r="C29" s="370"/>
      <c r="D29" s="370"/>
      <c r="E29" s="370"/>
      <c r="F29" s="370"/>
      <c r="G29" s="310"/>
    </row>
    <row r="30" spans="1:7" ht="13.8" customHeight="1">
      <c r="A30" s="310"/>
      <c r="B30" s="310"/>
      <c r="C30" s="310"/>
      <c r="D30" s="310"/>
      <c r="E30" s="310"/>
      <c r="F30" s="310"/>
      <c r="G30" s="310"/>
    </row>
    <row r="31" spans="1:7" ht="15.75" customHeight="1">
      <c r="B31" s="30" t="s">
        <v>41</v>
      </c>
      <c r="C31" s="30" t="s">
        <v>42</v>
      </c>
      <c r="D31" s="30" t="s">
        <v>43</v>
      </c>
      <c r="E31" s="30" t="s">
        <v>44</v>
      </c>
      <c r="F31" s="30"/>
      <c r="G31" s="30"/>
    </row>
    <row r="32" spans="1:7" ht="17.55" customHeight="1" thickBot="1">
      <c r="A32" s="311"/>
      <c r="B32" s="31" t="s">
        <v>45</v>
      </c>
      <c r="C32" s="31" t="s">
        <v>46</v>
      </c>
      <c r="D32" s="31" t="s">
        <v>47</v>
      </c>
      <c r="E32" s="31" t="s">
        <v>48</v>
      </c>
      <c r="G32" s="32"/>
    </row>
    <row r="33" spans="1:9" ht="28.8">
      <c r="A33" s="212"/>
      <c r="B33" s="213"/>
      <c r="C33" s="213"/>
      <c r="D33" s="213"/>
      <c r="E33" s="214" t="s">
        <v>380</v>
      </c>
      <c r="F33" s="215" t="s">
        <v>381</v>
      </c>
      <c r="G33" s="32"/>
    </row>
    <row r="34" spans="1:9" ht="20.25" customHeight="1">
      <c r="A34" s="28" t="s">
        <v>49</v>
      </c>
      <c r="B34" s="21" t="s">
        <v>6</v>
      </c>
      <c r="C34" s="33">
        <v>12821208.462231459</v>
      </c>
      <c r="D34" s="34">
        <f>126629600/136918173</f>
        <v>0.92485604522344889</v>
      </c>
      <c r="E34" s="298">
        <f>C34*D34</f>
        <v>11857772.153364804</v>
      </c>
      <c r="F34" s="300">
        <v>11857904.431605708</v>
      </c>
      <c r="G34" s="35"/>
      <c r="I34" s="36"/>
    </row>
    <row r="35" spans="1:9">
      <c r="A35" s="28" t="s">
        <v>50</v>
      </c>
      <c r="B35" s="21" t="s">
        <v>5</v>
      </c>
      <c r="C35" s="33">
        <v>9285104.3434982337</v>
      </c>
      <c r="D35" s="34">
        <f>20102101/86031713</f>
        <v>0.23365919727763645</v>
      </c>
      <c r="E35" s="298">
        <f t="shared" ref="E35:E36" si="0">C35*D35</f>
        <v>2169550.0275408928</v>
      </c>
      <c r="F35" s="300">
        <v>2169578.1702171974</v>
      </c>
      <c r="G35" s="35"/>
      <c r="I35" s="36"/>
    </row>
    <row r="36" spans="1:9">
      <c r="A36" s="28" t="s">
        <v>51</v>
      </c>
      <c r="B36" s="21" t="s">
        <v>0</v>
      </c>
      <c r="C36" s="33">
        <v>1010365.1725183399</v>
      </c>
      <c r="D36" s="34">
        <f>2234308/10113838</f>
        <v>0.22091593715461924</v>
      </c>
      <c r="E36" s="298">
        <f t="shared" si="0"/>
        <v>223205.7689552776</v>
      </c>
      <c r="F36" s="300">
        <v>223208.51506695847</v>
      </c>
      <c r="G36" s="35"/>
      <c r="I36" s="36"/>
    </row>
    <row r="37" spans="1:9">
      <c r="A37" s="28"/>
      <c r="C37" s="35"/>
      <c r="D37" s="34"/>
      <c r="E37" s="298"/>
      <c r="F37" s="300"/>
      <c r="G37" s="35"/>
      <c r="I37" s="36"/>
    </row>
    <row r="38" spans="1:9" ht="15" thickBot="1">
      <c r="A38" s="28">
        <v>3</v>
      </c>
      <c r="B38" s="37" t="s">
        <v>52</v>
      </c>
      <c r="C38" s="37"/>
      <c r="D38" s="38"/>
      <c r="E38" s="303">
        <f>SUM(E34:E36)</f>
        <v>14250527.949860973</v>
      </c>
      <c r="F38" s="302">
        <v>14250691.116889864</v>
      </c>
      <c r="G38" s="39"/>
      <c r="I38" s="36"/>
    </row>
    <row r="39" spans="1:9" ht="15" thickTop="1">
      <c r="A39" s="28"/>
    </row>
    <row r="40" spans="1:9" ht="136.5" customHeight="1">
      <c r="A40" s="360" t="s">
        <v>53</v>
      </c>
      <c r="B40" s="360"/>
      <c r="C40" s="360"/>
      <c r="D40" s="360"/>
      <c r="E40" s="360"/>
      <c r="F40" s="360"/>
    </row>
    <row r="41" spans="1:9">
      <c r="A41" s="40"/>
      <c r="B41" s="40"/>
      <c r="C41" s="40"/>
      <c r="D41" s="40"/>
      <c r="E41" s="40"/>
      <c r="F41" s="40"/>
    </row>
    <row r="42" spans="1:9">
      <c r="A42" s="26" t="s">
        <v>28</v>
      </c>
      <c r="B42" s="40"/>
      <c r="C42" s="40"/>
      <c r="D42" s="40"/>
      <c r="E42" s="40"/>
      <c r="F42" s="40"/>
    </row>
    <row r="43" spans="1:9" ht="15" customHeight="1">
      <c r="B43" s="26"/>
    </row>
    <row r="44" spans="1:9" ht="15" customHeight="1">
      <c r="A44" s="26" t="s">
        <v>54</v>
      </c>
    </row>
    <row r="45" spans="1:9" ht="14.25" customHeight="1"/>
    <row r="46" spans="1:9">
      <c r="A46" s="361" t="s">
        <v>55</v>
      </c>
      <c r="B46" s="361"/>
      <c r="C46" s="361"/>
      <c r="D46" s="361"/>
      <c r="E46" s="361"/>
      <c r="F46" s="361"/>
    </row>
    <row r="47" spans="1:9">
      <c r="A47" s="310"/>
      <c r="B47" s="310"/>
      <c r="C47" s="310"/>
      <c r="D47" s="310"/>
      <c r="E47" s="310"/>
      <c r="F47" s="310"/>
    </row>
    <row r="48" spans="1:9" ht="19.5" customHeight="1">
      <c r="A48" s="362" t="s">
        <v>31</v>
      </c>
      <c r="B48" s="362"/>
      <c r="C48" s="310"/>
      <c r="D48" s="310"/>
      <c r="E48" s="310"/>
      <c r="F48" s="310"/>
    </row>
    <row r="49" spans="1:9">
      <c r="A49" s="41"/>
      <c r="B49" s="363"/>
      <c r="C49" s="363"/>
      <c r="D49" s="363"/>
      <c r="E49" s="363"/>
      <c r="F49" s="363"/>
    </row>
    <row r="50" spans="1:9" ht="33" customHeight="1">
      <c r="A50" s="42" t="s">
        <v>56</v>
      </c>
      <c r="B50" s="360" t="s">
        <v>57</v>
      </c>
      <c r="C50" s="360"/>
      <c r="D50" s="360"/>
      <c r="E50" s="360"/>
      <c r="F50" s="360"/>
    </row>
    <row r="52" spans="1:9" ht="30.3" customHeight="1" thickBot="1">
      <c r="A52" s="311" t="s">
        <v>38</v>
      </c>
      <c r="B52" s="31" t="s">
        <v>10</v>
      </c>
      <c r="C52" s="31"/>
      <c r="D52" s="31"/>
      <c r="E52" s="31"/>
      <c r="F52" s="43" t="s">
        <v>58</v>
      </c>
      <c r="G52" s="43" t="s">
        <v>58</v>
      </c>
    </row>
    <row r="53" spans="1:9" ht="28.8">
      <c r="A53" s="313"/>
      <c r="B53" s="32"/>
      <c r="C53" s="32"/>
      <c r="D53" s="32"/>
      <c r="E53" s="32"/>
      <c r="F53" s="214" t="s">
        <v>380</v>
      </c>
      <c r="G53" s="215" t="s">
        <v>381</v>
      </c>
    </row>
    <row r="54" spans="1:9">
      <c r="A54" s="28">
        <v>4</v>
      </c>
      <c r="B54" s="25" t="s">
        <v>52</v>
      </c>
      <c r="C54" s="25"/>
      <c r="D54" s="25"/>
      <c r="E54" s="25"/>
    </row>
    <row r="55" spans="1:9">
      <c r="A55" s="28"/>
      <c r="B55" s="25" t="s">
        <v>59</v>
      </c>
      <c r="C55" s="25"/>
      <c r="D55" s="25"/>
      <c r="E55" s="25"/>
      <c r="F55" s="298">
        <f>E38</f>
        <v>14250527.949860973</v>
      </c>
      <c r="G55" s="300">
        <v>14250691.116889864</v>
      </c>
    </row>
    <row r="56" spans="1:9">
      <c r="A56" s="28"/>
      <c r="B56" s="25"/>
      <c r="C56" s="25"/>
      <c r="D56" s="25"/>
      <c r="E56" s="25"/>
      <c r="F56" s="310"/>
      <c r="G56" s="310"/>
    </row>
    <row r="57" spans="1:9">
      <c r="A57" s="28">
        <v>5</v>
      </c>
      <c r="B57" s="44" t="s">
        <v>60</v>
      </c>
      <c r="C57" s="44"/>
      <c r="D57" s="44"/>
      <c r="E57" s="44"/>
      <c r="F57" s="44"/>
      <c r="G57" s="44"/>
      <c r="H57" s="44"/>
      <c r="I57" s="45"/>
    </row>
    <row r="58" spans="1:9">
      <c r="A58" s="28"/>
      <c r="B58" s="44" t="s">
        <v>61</v>
      </c>
      <c r="C58" s="44"/>
      <c r="D58" s="44"/>
      <c r="F58" s="46">
        <v>20060.599999999999</v>
      </c>
      <c r="G58" s="46">
        <v>20060.599999999999</v>
      </c>
      <c r="H58" s="44"/>
      <c r="I58" s="45"/>
    </row>
    <row r="59" spans="1:9">
      <c r="A59" s="28"/>
      <c r="B59" s="44"/>
      <c r="C59" s="44"/>
      <c r="D59" s="44"/>
      <c r="E59" s="47"/>
      <c r="F59" s="48"/>
      <c r="G59" s="48"/>
      <c r="H59" s="44"/>
      <c r="I59" s="45"/>
    </row>
    <row r="60" spans="1:9">
      <c r="A60" s="28">
        <v>6</v>
      </c>
      <c r="B60" s="44" t="s">
        <v>62</v>
      </c>
      <c r="C60" s="44"/>
      <c r="D60" s="44"/>
      <c r="E60" s="47"/>
      <c r="F60" s="49"/>
      <c r="G60" s="49"/>
      <c r="H60" s="44"/>
      <c r="I60" s="45"/>
    </row>
    <row r="61" spans="1:9">
      <c r="A61" s="28"/>
      <c r="B61" s="44" t="s">
        <v>63</v>
      </c>
      <c r="C61" s="44"/>
      <c r="D61" s="44"/>
      <c r="E61" s="44"/>
      <c r="F61" s="50">
        <v>19350.599999999999</v>
      </c>
      <c r="G61" s="50">
        <v>19350.599999999999</v>
      </c>
      <c r="H61" s="44"/>
      <c r="I61" s="45"/>
    </row>
    <row r="62" spans="1:9">
      <c r="C62" s="44"/>
      <c r="D62" s="44"/>
      <c r="E62" s="44"/>
      <c r="F62" s="44"/>
      <c r="G62" s="44"/>
      <c r="H62" s="44"/>
      <c r="I62" s="45"/>
    </row>
    <row r="63" spans="1:9">
      <c r="A63" s="28">
        <v>7</v>
      </c>
      <c r="B63" s="21" t="s">
        <v>64</v>
      </c>
    </row>
    <row r="64" spans="1:9">
      <c r="A64" s="51"/>
      <c r="B64" s="25" t="s">
        <v>65</v>
      </c>
      <c r="C64" s="310"/>
      <c r="D64" s="310"/>
      <c r="E64" s="310"/>
      <c r="F64" s="299">
        <f>F55/F61</f>
        <v>736.43855745356598</v>
      </c>
      <c r="G64" s="301">
        <v>736.44698959669802</v>
      </c>
    </row>
    <row r="65" spans="1:6">
      <c r="A65" s="51"/>
      <c r="B65" s="25"/>
      <c r="C65" s="310"/>
      <c r="D65" s="310"/>
      <c r="E65" s="310"/>
    </row>
    <row r="66" spans="1:6">
      <c r="A66" s="26" t="s">
        <v>28</v>
      </c>
      <c r="B66" s="52"/>
      <c r="C66" s="52"/>
      <c r="D66" s="52"/>
      <c r="E66" s="52"/>
    </row>
    <row r="68" spans="1:6">
      <c r="A68" s="26" t="s">
        <v>66</v>
      </c>
    </row>
    <row r="70" spans="1:6" ht="154.5" customHeight="1">
      <c r="A70" s="53"/>
      <c r="B70" s="364" t="s">
        <v>67</v>
      </c>
      <c r="C70" s="364"/>
      <c r="D70" s="364"/>
      <c r="E70" s="364"/>
      <c r="F70" s="364"/>
    </row>
    <row r="72" spans="1:6">
      <c r="A72" s="26" t="s">
        <v>68</v>
      </c>
    </row>
    <row r="74" spans="1:6" ht="93.75" customHeight="1">
      <c r="A74" s="53" t="s">
        <v>69</v>
      </c>
      <c r="B74" s="360" t="s">
        <v>70</v>
      </c>
      <c r="C74" s="360"/>
      <c r="D74" s="360"/>
      <c r="E74" s="360"/>
      <c r="F74" s="360"/>
    </row>
    <row r="75" spans="1:6" ht="14.25" customHeight="1"/>
    <row r="76" spans="1:6" ht="63.75" customHeight="1">
      <c r="A76" s="53" t="s">
        <v>71</v>
      </c>
      <c r="B76" s="360" t="s">
        <v>72</v>
      </c>
      <c r="C76" s="360"/>
      <c r="D76" s="360"/>
      <c r="E76" s="360"/>
      <c r="F76" s="360"/>
    </row>
    <row r="77" spans="1:6">
      <c r="B77" s="54"/>
      <c r="C77" s="54"/>
      <c r="D77" s="54"/>
      <c r="E77" s="54"/>
      <c r="F77" s="54"/>
    </row>
    <row r="78" spans="1:6" ht="54.75" customHeight="1">
      <c r="B78" s="54"/>
      <c r="C78" s="54"/>
      <c r="D78" s="54"/>
      <c r="E78" s="54"/>
      <c r="F78" s="54"/>
    </row>
    <row r="79" spans="1:6" ht="15.6">
      <c r="B79" s="55"/>
      <c r="C79" s="54"/>
      <c r="D79" s="54"/>
      <c r="E79" s="54"/>
      <c r="F79" s="54"/>
    </row>
    <row r="80" spans="1:6">
      <c r="B80" s="54"/>
      <c r="C80" s="54"/>
      <c r="D80" s="54"/>
      <c r="E80" s="54"/>
      <c r="F80" s="54"/>
    </row>
  </sheetData>
  <mergeCells count="25">
    <mergeCell ref="A10:F10"/>
    <mergeCell ref="A1:F1"/>
    <mergeCell ref="A2:F2"/>
    <mergeCell ref="A3:F3"/>
    <mergeCell ref="A4:F4"/>
    <mergeCell ref="A6:F6"/>
    <mergeCell ref="A40:F40"/>
    <mergeCell ref="C12:F12"/>
    <mergeCell ref="C13:F13"/>
    <mergeCell ref="C14:F14"/>
    <mergeCell ref="A19:F19"/>
    <mergeCell ref="A21:B21"/>
    <mergeCell ref="B22:F22"/>
    <mergeCell ref="B23:F23"/>
    <mergeCell ref="B24:F24"/>
    <mergeCell ref="B26:E26"/>
    <mergeCell ref="B27:E27"/>
    <mergeCell ref="A29:F29"/>
    <mergeCell ref="B76:F76"/>
    <mergeCell ref="A46:F46"/>
    <mergeCell ref="A48:B48"/>
    <mergeCell ref="B49:F49"/>
    <mergeCell ref="B50:F50"/>
    <mergeCell ref="B70:F70"/>
    <mergeCell ref="B74:F74"/>
  </mergeCells>
  <printOptions horizontalCentered="1"/>
  <pageMargins left="0.7" right="0.7" top="0.9" bottom="0.75" header="0.3" footer="0.3"/>
  <pageSetup scale="78" fitToHeight="0" orientation="portrait" r:id="rId1"/>
  <headerFooter>
    <oddHeader>&amp;LVirginia Electric and Power Co.&amp;R01/16/2024</oddHeader>
    <oddFooter>&amp;RPage &amp;P of &amp;N</oddFooter>
  </headerFooter>
  <rowBreaks count="3" manualBreakCount="3">
    <brk id="14" max="6" man="1"/>
    <brk id="41" max="6" man="1"/>
    <brk id="6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AEC05-D2D9-4985-B875-738A668E7B6F}">
  <sheetPr>
    <tabColor theme="9" tint="0.39997558519241921"/>
    <pageSetUpPr fitToPage="1"/>
  </sheetPr>
  <dimension ref="A1:Y99"/>
  <sheetViews>
    <sheetView view="pageBreakPreview" zoomScale="80" zoomScaleNormal="80" zoomScaleSheetLayoutView="80" workbookViewId="0">
      <pane xSplit="6" ySplit="11" topLeftCell="G17" activePane="bottomRight" state="frozen"/>
      <selection sqref="A1:F1"/>
      <selection pane="topRight" sqref="A1:F1"/>
      <selection pane="bottomLeft" sqref="A1:F1"/>
      <selection pane="bottomRight" sqref="A1:T1"/>
    </sheetView>
  </sheetViews>
  <sheetFormatPr defaultColWidth="9.21875" defaultRowHeight="13.8"/>
  <cols>
    <col min="1" max="1" width="9.77734375" style="56" customWidth="1"/>
    <col min="2" max="2" width="3.21875" style="56" customWidth="1"/>
    <col min="3" max="3" width="51.77734375" style="56" customWidth="1"/>
    <col min="4" max="4" width="17.21875" style="56" customWidth="1"/>
    <col min="5" max="5" width="10.44140625" style="56" customWidth="1"/>
    <col min="6" max="6" width="47.44140625" style="56" customWidth="1"/>
    <col min="7" max="7" width="14.5546875" style="56" customWidth="1"/>
    <col min="8" max="13" width="13.77734375" style="56" customWidth="1"/>
    <col min="14" max="14" width="14.44140625" style="56" bestFit="1" customWidth="1"/>
    <col min="15" max="19" width="13.77734375" style="56" customWidth="1"/>
    <col min="20" max="20" width="18.21875" style="56" customWidth="1"/>
    <col min="21" max="21" width="2.88671875" style="56" customWidth="1"/>
    <col min="22" max="22" width="18.33203125" style="228" customWidth="1"/>
    <col min="23" max="16384" width="9.21875" style="56"/>
  </cols>
  <sheetData>
    <row r="1" spans="1:22" ht="14.4">
      <c r="A1" s="378" t="s">
        <v>73</v>
      </c>
      <c r="B1" s="378"/>
      <c r="C1" s="378"/>
      <c r="D1" s="378"/>
      <c r="E1" s="378"/>
      <c r="F1" s="378"/>
      <c r="G1" s="378"/>
      <c r="H1" s="378"/>
      <c r="I1" s="378"/>
      <c r="J1" s="378"/>
      <c r="K1" s="378"/>
      <c r="L1" s="378"/>
      <c r="M1" s="378"/>
      <c r="N1" s="378"/>
      <c r="O1" s="378"/>
      <c r="P1" s="378"/>
      <c r="Q1" s="378"/>
      <c r="R1" s="378"/>
      <c r="S1" s="378"/>
      <c r="T1" s="378"/>
      <c r="V1" s="227"/>
    </row>
    <row r="2" spans="1:22" ht="14.4">
      <c r="A2" s="378"/>
      <c r="B2" s="378"/>
      <c r="C2" s="378"/>
      <c r="D2" s="378"/>
      <c r="E2" s="378"/>
      <c r="F2" s="378"/>
      <c r="G2" s="378"/>
      <c r="H2" s="378"/>
      <c r="I2" s="378"/>
      <c r="J2" s="378"/>
      <c r="K2" s="378"/>
      <c r="L2" s="378"/>
      <c r="M2" s="378"/>
      <c r="N2" s="378"/>
      <c r="O2" s="378"/>
      <c r="P2" s="378"/>
      <c r="Q2" s="378"/>
      <c r="R2" s="378"/>
      <c r="S2" s="378"/>
      <c r="T2" s="378"/>
      <c r="V2" s="227"/>
    </row>
    <row r="3" spans="1:22" ht="14.4">
      <c r="A3" s="378" t="s">
        <v>74</v>
      </c>
      <c r="B3" s="378"/>
      <c r="C3" s="378"/>
      <c r="D3" s="378"/>
      <c r="E3" s="378"/>
      <c r="F3" s="378"/>
      <c r="G3" s="378"/>
      <c r="H3" s="378"/>
      <c r="I3" s="378"/>
      <c r="J3" s="378"/>
      <c r="K3" s="378"/>
      <c r="L3" s="378"/>
      <c r="M3" s="378"/>
      <c r="N3" s="378"/>
      <c r="O3" s="378"/>
      <c r="P3" s="378"/>
      <c r="Q3" s="378"/>
      <c r="R3" s="378"/>
      <c r="S3" s="378"/>
      <c r="T3" s="378"/>
      <c r="V3" s="227"/>
    </row>
    <row r="4" spans="1:22" ht="14.4">
      <c r="A4" s="57"/>
      <c r="H4" s="58"/>
      <c r="K4" s="314" t="s">
        <v>75</v>
      </c>
      <c r="L4" s="59">
        <v>2021</v>
      </c>
      <c r="N4" s="58"/>
      <c r="O4" s="58"/>
      <c r="P4" s="58"/>
      <c r="Q4" s="58"/>
      <c r="R4" s="58"/>
      <c r="S4" s="60"/>
      <c r="V4" s="227"/>
    </row>
    <row r="5" spans="1:22" ht="14.4">
      <c r="A5" s="57"/>
      <c r="H5" s="58"/>
      <c r="K5" s="314"/>
      <c r="N5" s="58"/>
      <c r="O5" s="58"/>
      <c r="P5" s="58"/>
      <c r="Q5" s="58"/>
      <c r="R5" s="58"/>
      <c r="S5" s="60"/>
      <c r="V5" s="227"/>
    </row>
    <row r="6" spans="1:22" ht="15" thickBot="1">
      <c r="A6" s="57"/>
      <c r="H6" s="58"/>
      <c r="K6" s="314"/>
      <c r="N6" s="58"/>
      <c r="O6" s="58"/>
      <c r="P6" s="58"/>
      <c r="Q6" s="58"/>
      <c r="R6" s="58"/>
      <c r="S6" s="60"/>
      <c r="V6" s="227"/>
    </row>
    <row r="7" spans="1:22" ht="16.5" customHeight="1">
      <c r="A7" s="61"/>
      <c r="B7" s="62"/>
      <c r="C7" s="379"/>
      <c r="D7" s="379"/>
      <c r="E7" s="379"/>
      <c r="F7" s="379"/>
      <c r="G7" s="379"/>
      <c r="H7" s="379"/>
      <c r="I7" s="379"/>
      <c r="J7" s="379"/>
      <c r="K7" s="379"/>
      <c r="L7" s="379"/>
      <c r="M7" s="379"/>
      <c r="N7" s="379"/>
      <c r="O7" s="379"/>
      <c r="P7" s="379"/>
      <c r="Q7" s="379"/>
      <c r="R7" s="379"/>
      <c r="S7" s="379"/>
      <c r="T7" s="380"/>
      <c r="V7" s="227"/>
    </row>
    <row r="8" spans="1:22" ht="16.5" customHeight="1">
      <c r="A8" s="63" t="s">
        <v>76</v>
      </c>
      <c r="C8" s="373" t="s">
        <v>77</v>
      </c>
      <c r="D8" s="373"/>
      <c r="E8" s="373"/>
      <c r="F8" s="373"/>
      <c r="G8" s="373"/>
      <c r="H8" s="373"/>
      <c r="I8" s="373"/>
      <c r="J8" s="373"/>
      <c r="K8" s="373"/>
      <c r="L8" s="373"/>
      <c r="M8" s="373"/>
      <c r="N8" s="373"/>
      <c r="O8" s="373"/>
      <c r="P8" s="373"/>
      <c r="Q8" s="373"/>
      <c r="R8" s="373"/>
      <c r="S8" s="373"/>
      <c r="T8" s="374"/>
      <c r="V8" s="227"/>
    </row>
    <row r="9" spans="1:22" ht="16.5" customHeight="1">
      <c r="A9" s="63" t="s">
        <v>78</v>
      </c>
      <c r="C9" s="373" t="s">
        <v>79</v>
      </c>
      <c r="D9" s="373"/>
      <c r="E9" s="373"/>
      <c r="F9" s="373"/>
      <c r="G9" s="373"/>
      <c r="H9" s="373"/>
      <c r="I9" s="373"/>
      <c r="J9" s="373"/>
      <c r="K9" s="373"/>
      <c r="L9" s="373"/>
      <c r="M9" s="373"/>
      <c r="N9" s="373"/>
      <c r="O9" s="373"/>
      <c r="P9" s="373"/>
      <c r="Q9" s="373"/>
      <c r="R9" s="373"/>
      <c r="S9" s="373"/>
      <c r="T9" s="374"/>
      <c r="V9" s="227"/>
    </row>
    <row r="10" spans="1:22" ht="16.5" customHeight="1">
      <c r="A10" s="63" t="s">
        <v>80</v>
      </c>
      <c r="C10" s="373" t="s">
        <v>81</v>
      </c>
      <c r="D10" s="373"/>
      <c r="E10" s="373"/>
      <c r="F10" s="373"/>
      <c r="G10" s="373"/>
      <c r="H10" s="373"/>
      <c r="I10" s="373"/>
      <c r="J10" s="373"/>
      <c r="K10" s="373"/>
      <c r="L10" s="373"/>
      <c r="M10" s="373"/>
      <c r="N10" s="373"/>
      <c r="O10" s="373"/>
      <c r="P10" s="373"/>
      <c r="Q10" s="373"/>
      <c r="R10" s="373"/>
      <c r="S10" s="373"/>
      <c r="T10" s="374"/>
      <c r="V10" s="227"/>
    </row>
    <row r="11" spans="1:22" ht="15" thickBot="1">
      <c r="A11" s="64"/>
      <c r="B11" s="65"/>
      <c r="C11" s="66"/>
      <c r="D11" s="66"/>
      <c r="E11" s="66"/>
      <c r="F11" s="66"/>
      <c r="G11" s="66"/>
      <c r="H11" s="66"/>
      <c r="I11" s="66"/>
      <c r="J11" s="66"/>
      <c r="K11" s="66"/>
      <c r="L11" s="66"/>
      <c r="M11" s="66"/>
      <c r="N11" s="66"/>
      <c r="O11" s="66"/>
      <c r="P11" s="66"/>
      <c r="Q11" s="66"/>
      <c r="R11" s="66"/>
      <c r="S11" s="66"/>
      <c r="T11" s="67"/>
      <c r="V11" s="227"/>
    </row>
    <row r="12" spans="1:22" ht="14.4">
      <c r="A12" s="68"/>
      <c r="T12" s="69"/>
      <c r="V12" s="227"/>
    </row>
    <row r="13" spans="1:22" ht="16.2" thickBot="1">
      <c r="A13" s="70" t="s">
        <v>82</v>
      </c>
      <c r="B13" s="71"/>
      <c r="E13" s="71"/>
      <c r="F13" s="58"/>
      <c r="G13" s="58" t="s">
        <v>83</v>
      </c>
      <c r="H13" s="375" t="s">
        <v>84</v>
      </c>
      <c r="I13" s="376"/>
      <c r="J13" s="376"/>
      <c r="K13" s="376"/>
      <c r="L13" s="376"/>
      <c r="M13" s="376"/>
      <c r="N13" s="376"/>
      <c r="O13" s="376"/>
      <c r="P13" s="376"/>
      <c r="Q13" s="376"/>
      <c r="R13" s="376"/>
      <c r="S13" s="377"/>
      <c r="T13" s="69"/>
    </row>
    <row r="14" spans="1:22">
      <c r="A14" s="72" t="s">
        <v>85</v>
      </c>
      <c r="B14" s="73" t="s">
        <v>86</v>
      </c>
      <c r="C14" s="73"/>
      <c r="D14" s="73"/>
      <c r="E14" s="73" t="s">
        <v>87</v>
      </c>
      <c r="F14" s="74" t="s">
        <v>88</v>
      </c>
      <c r="G14" s="75" t="s">
        <v>89</v>
      </c>
      <c r="H14" s="76" t="s">
        <v>90</v>
      </c>
      <c r="I14" s="76" t="s">
        <v>91</v>
      </c>
      <c r="J14" s="76" t="s">
        <v>92</v>
      </c>
      <c r="K14" s="76" t="s">
        <v>93</v>
      </c>
      <c r="L14" s="76" t="s">
        <v>94</v>
      </c>
      <c r="M14" s="76" t="s">
        <v>95</v>
      </c>
      <c r="N14" s="76" t="s">
        <v>96</v>
      </c>
      <c r="O14" s="76" t="s">
        <v>97</v>
      </c>
      <c r="P14" s="76" t="s">
        <v>98</v>
      </c>
      <c r="Q14" s="76" t="s">
        <v>99</v>
      </c>
      <c r="R14" s="76" t="s">
        <v>100</v>
      </c>
      <c r="S14" s="77" t="s">
        <v>101</v>
      </c>
      <c r="T14" s="78" t="s">
        <v>102</v>
      </c>
      <c r="V14" s="218" t="s">
        <v>102</v>
      </c>
    </row>
    <row r="15" spans="1:22" ht="27.6">
      <c r="A15" s="79"/>
      <c r="E15" s="71"/>
      <c r="F15" s="69"/>
      <c r="G15" s="68"/>
      <c r="T15" s="224" t="s">
        <v>380</v>
      </c>
      <c r="U15" s="225"/>
      <c r="V15" s="226" t="s">
        <v>381</v>
      </c>
    </row>
    <row r="16" spans="1:22" ht="15">
      <c r="A16" s="79">
        <v>1</v>
      </c>
      <c r="C16" s="80" t="s">
        <v>103</v>
      </c>
      <c r="D16" s="81"/>
      <c r="E16" s="82" t="s">
        <v>104</v>
      </c>
      <c r="F16" s="83"/>
      <c r="G16" s="84">
        <v>86031713</v>
      </c>
      <c r="H16" s="85">
        <v>86031713</v>
      </c>
      <c r="I16" s="85">
        <v>86031713</v>
      </c>
      <c r="J16" s="85">
        <v>86031713</v>
      </c>
      <c r="K16" s="85">
        <v>86031713</v>
      </c>
      <c r="L16" s="85">
        <v>86031713</v>
      </c>
      <c r="M16" s="85">
        <v>86031713</v>
      </c>
      <c r="N16" s="85">
        <v>86031713</v>
      </c>
      <c r="O16" s="85">
        <v>86031713</v>
      </c>
      <c r="P16" s="85">
        <v>86031713</v>
      </c>
      <c r="Q16" s="85">
        <v>86031713</v>
      </c>
      <c r="R16" s="85">
        <v>86031713</v>
      </c>
      <c r="S16" s="85">
        <v>86031713</v>
      </c>
      <c r="T16" s="86">
        <f>SUM(G16:S16)/13</f>
        <v>86031713</v>
      </c>
      <c r="V16" s="219">
        <v>86031713</v>
      </c>
    </row>
    <row r="17" spans="1:25">
      <c r="A17" s="79">
        <v>2</v>
      </c>
      <c r="C17" s="80" t="s">
        <v>105</v>
      </c>
      <c r="E17" s="82" t="s">
        <v>104</v>
      </c>
      <c r="F17" s="69" t="s">
        <v>76</v>
      </c>
      <c r="G17" s="87">
        <v>-21172636.146671537</v>
      </c>
      <c r="H17" s="88">
        <v>-21391300.083701953</v>
      </c>
      <c r="I17" s="88">
        <v>-21609964.020732369</v>
      </c>
      <c r="J17" s="88">
        <v>-21828627.957762785</v>
      </c>
      <c r="K17" s="88">
        <v>-22047291.894793201</v>
      </c>
      <c r="L17" s="88">
        <v>-22265955.831823617</v>
      </c>
      <c r="M17" s="88">
        <v>-22484619.768854033</v>
      </c>
      <c r="N17" s="88">
        <v>-22703283.705884449</v>
      </c>
      <c r="O17" s="88">
        <v>-22921947.642914865</v>
      </c>
      <c r="P17" s="88">
        <v>-23140611.579945281</v>
      </c>
      <c r="Q17" s="88">
        <v>-23359275.516975697</v>
      </c>
      <c r="R17" s="88">
        <v>-23577939.454006113</v>
      </c>
      <c r="S17" s="88">
        <v>-23796603.391036529</v>
      </c>
      <c r="T17" s="86">
        <f>SUM(G17:S17)/13</f>
        <v>-22484619.768854037</v>
      </c>
      <c r="V17" s="219">
        <v>-22484619.768854037</v>
      </c>
    </row>
    <row r="18" spans="1:25">
      <c r="A18" s="79">
        <v>3</v>
      </c>
      <c r="C18" s="56" t="s">
        <v>106</v>
      </c>
      <c r="E18" s="82" t="s">
        <v>107</v>
      </c>
      <c r="F18" s="69" t="s">
        <v>78</v>
      </c>
      <c r="G18" s="87">
        <v>-3567582.2351229792</v>
      </c>
      <c r="S18" s="88">
        <f>G18</f>
        <v>-3567582.2351229792</v>
      </c>
      <c r="T18" s="86">
        <f>(G18+S18)/2</f>
        <v>-3567582.2351229792</v>
      </c>
      <c r="V18" s="219">
        <v>-3567582.2351229792</v>
      </c>
    </row>
    <row r="19" spans="1:25">
      <c r="A19" s="79">
        <v>4</v>
      </c>
      <c r="C19" s="56" t="s">
        <v>108</v>
      </c>
      <c r="F19" s="69" t="s">
        <v>109</v>
      </c>
      <c r="T19" s="89">
        <f>SUM(T16:T18)</f>
        <v>59979510.996022984</v>
      </c>
      <c r="V19" s="220">
        <v>59979510.996022984</v>
      </c>
    </row>
    <row r="20" spans="1:25">
      <c r="A20" s="79">
        <v>5</v>
      </c>
      <c r="C20" s="56" t="s">
        <v>110</v>
      </c>
      <c r="E20" s="82" t="s">
        <v>111</v>
      </c>
      <c r="F20" s="69" t="s">
        <v>112</v>
      </c>
      <c r="G20" s="68"/>
      <c r="T20" s="89">
        <v>5155701.5776598817</v>
      </c>
      <c r="V20" s="220">
        <v>5155701.5776598817</v>
      </c>
    </row>
    <row r="21" spans="1:25">
      <c r="A21" s="79">
        <v>6</v>
      </c>
      <c r="C21" s="56" t="s">
        <v>113</v>
      </c>
      <c r="E21" s="82" t="s">
        <v>111</v>
      </c>
      <c r="F21" s="90" t="s">
        <v>114</v>
      </c>
      <c r="T21" s="89">
        <v>1369944.1286265873</v>
      </c>
      <c r="V21" s="220">
        <v>1369944.1286265873</v>
      </c>
      <c r="Y21" s="56" t="s">
        <v>115</v>
      </c>
    </row>
    <row r="22" spans="1:25">
      <c r="A22" s="79">
        <v>7</v>
      </c>
      <c r="C22" s="56" t="s">
        <v>116</v>
      </c>
      <c r="F22" s="69" t="s">
        <v>117</v>
      </c>
      <c r="T22" s="230">
        <v>-26387.15774108858</v>
      </c>
      <c r="V22" s="232">
        <v>-26266.71447742718</v>
      </c>
    </row>
    <row r="23" spans="1:25">
      <c r="A23" s="79">
        <v>8</v>
      </c>
      <c r="C23" s="56" t="s">
        <v>118</v>
      </c>
      <c r="F23" s="69" t="s">
        <v>119</v>
      </c>
      <c r="T23" s="230">
        <f>T21+T22</f>
        <v>1343556.9708854987</v>
      </c>
      <c r="V23" s="232">
        <v>1343677.4141491603</v>
      </c>
    </row>
    <row r="24" spans="1:25">
      <c r="A24" s="79">
        <v>9</v>
      </c>
      <c r="C24" s="56" t="s">
        <v>120</v>
      </c>
      <c r="F24" s="69" t="s">
        <v>76</v>
      </c>
      <c r="G24" s="68"/>
      <c r="T24" s="91">
        <v>2623967.2443649974</v>
      </c>
      <c r="V24" s="221">
        <v>2623967.2443649974</v>
      </c>
    </row>
    <row r="25" spans="1:25">
      <c r="A25" s="79">
        <v>10</v>
      </c>
      <c r="C25" s="56" t="s">
        <v>121</v>
      </c>
      <c r="F25" s="69" t="s">
        <v>80</v>
      </c>
      <c r="T25" s="91">
        <v>161878.55058785435</v>
      </c>
      <c r="V25" s="221">
        <v>161878.55058785435</v>
      </c>
    </row>
    <row r="26" spans="1:25">
      <c r="A26" s="79">
        <v>11</v>
      </c>
      <c r="C26" s="56" t="s">
        <v>46</v>
      </c>
      <c r="F26" s="69" t="s">
        <v>122</v>
      </c>
      <c r="T26" s="230">
        <f>T20+T23+T24+T25</f>
        <v>9285104.3434982337</v>
      </c>
      <c r="V26" s="232">
        <v>9285224.7867618948</v>
      </c>
    </row>
    <row r="27" spans="1:25">
      <c r="A27" s="79">
        <v>12</v>
      </c>
      <c r="C27" s="82" t="s">
        <v>123</v>
      </c>
      <c r="D27" s="92"/>
      <c r="E27" s="82" t="s">
        <v>124</v>
      </c>
      <c r="F27" s="69"/>
      <c r="G27" s="82"/>
      <c r="T27" s="91">
        <v>0</v>
      </c>
      <c r="V27" s="221">
        <v>0</v>
      </c>
    </row>
    <row r="28" spans="1:25">
      <c r="A28" s="79">
        <v>13</v>
      </c>
      <c r="C28" s="82" t="s">
        <v>125</v>
      </c>
      <c r="D28" s="92"/>
      <c r="E28" s="82" t="s">
        <v>124</v>
      </c>
      <c r="F28" s="69"/>
      <c r="G28" s="82"/>
      <c r="T28" s="91">
        <v>0</v>
      </c>
      <c r="V28" s="221">
        <v>0</v>
      </c>
    </row>
    <row r="29" spans="1:25">
      <c r="A29" s="79">
        <v>14</v>
      </c>
      <c r="C29" s="82" t="s">
        <v>126</v>
      </c>
      <c r="D29" s="92"/>
      <c r="E29" s="82"/>
      <c r="F29" s="69" t="s">
        <v>127</v>
      </c>
      <c r="G29" s="82"/>
      <c r="T29" s="89">
        <f>T28-T27</f>
        <v>0</v>
      </c>
      <c r="V29" s="220">
        <v>0</v>
      </c>
    </row>
    <row r="30" spans="1:25">
      <c r="A30" s="79">
        <v>15</v>
      </c>
      <c r="C30" s="82" t="s">
        <v>128</v>
      </c>
      <c r="D30" s="92"/>
      <c r="E30" s="82"/>
      <c r="F30" s="69" t="s">
        <v>129</v>
      </c>
      <c r="G30" s="82"/>
      <c r="T30" s="93">
        <v>1</v>
      </c>
      <c r="V30" s="222">
        <v>1</v>
      </c>
    </row>
    <row r="31" spans="1:25">
      <c r="A31" s="79">
        <v>16</v>
      </c>
      <c r="C31" s="82" t="s">
        <v>130</v>
      </c>
      <c r="D31" s="92"/>
      <c r="E31" s="82"/>
      <c r="F31" s="69" t="s">
        <v>131</v>
      </c>
      <c r="G31" s="82"/>
      <c r="T31" s="89">
        <f>T29*T30</f>
        <v>0</v>
      </c>
      <c r="V31" s="223">
        <v>0</v>
      </c>
    </row>
    <row r="32" spans="1:25" ht="14.4" thickBot="1">
      <c r="A32" s="79">
        <v>17</v>
      </c>
      <c r="C32" s="82" t="s">
        <v>132</v>
      </c>
      <c r="D32" s="92"/>
      <c r="E32" s="82"/>
      <c r="F32" s="69" t="s">
        <v>133</v>
      </c>
      <c r="G32" s="95"/>
      <c r="T32" s="231">
        <f>T31+T26</f>
        <v>9285104.3434982337</v>
      </c>
      <c r="V32" s="233">
        <v>9285224.7867618948</v>
      </c>
    </row>
    <row r="33" spans="1:22" ht="14.4" thickTop="1">
      <c r="A33" s="79"/>
      <c r="D33" s="92"/>
      <c r="E33" s="82"/>
      <c r="F33" s="69"/>
      <c r="G33" s="82"/>
      <c r="H33" s="96"/>
      <c r="T33" s="94"/>
      <c r="V33" s="229"/>
    </row>
    <row r="34" spans="1:22">
      <c r="A34" s="97" t="s">
        <v>104</v>
      </c>
      <c r="C34" s="56" t="s">
        <v>134</v>
      </c>
      <c r="F34" s="69"/>
      <c r="T34" s="94"/>
      <c r="V34" s="229"/>
    </row>
    <row r="35" spans="1:22">
      <c r="A35" s="97" t="s">
        <v>107</v>
      </c>
      <c r="C35" s="56" t="s">
        <v>135</v>
      </c>
      <c r="F35" s="69"/>
      <c r="T35" s="94"/>
      <c r="V35" s="229"/>
    </row>
    <row r="36" spans="1:22">
      <c r="A36" s="97" t="s">
        <v>111</v>
      </c>
      <c r="C36" s="56" t="s">
        <v>136</v>
      </c>
      <c r="D36" s="92"/>
      <c r="E36" s="82"/>
      <c r="F36" s="69"/>
      <c r="T36" s="94"/>
      <c r="V36" s="229"/>
    </row>
    <row r="37" spans="1:22" ht="14.4">
      <c r="A37" s="79"/>
      <c r="C37" s="56" t="s">
        <v>137</v>
      </c>
      <c r="D37" s="92"/>
      <c r="E37" s="82"/>
      <c r="F37" s="69"/>
      <c r="T37" s="94"/>
      <c r="V37" s="227"/>
    </row>
    <row r="38" spans="1:22" ht="14.4">
      <c r="A38" s="68"/>
      <c r="C38" s="56" t="s">
        <v>138</v>
      </c>
      <c r="F38" s="69"/>
      <c r="T38" s="94"/>
      <c r="V38" s="227"/>
    </row>
    <row r="39" spans="1:22" ht="14.4">
      <c r="A39" s="79"/>
      <c r="C39" s="56" t="s">
        <v>139</v>
      </c>
      <c r="F39" s="69"/>
      <c r="T39" s="94"/>
      <c r="V39" s="227"/>
    </row>
    <row r="40" spans="1:22" ht="14.4">
      <c r="A40" s="98"/>
      <c r="B40" s="58"/>
      <c r="C40" s="58" t="s">
        <v>140</v>
      </c>
      <c r="D40" s="99">
        <v>6.5820183762637235E-3</v>
      </c>
      <c r="E40" s="58"/>
      <c r="F40" s="69"/>
      <c r="G40" s="58"/>
      <c r="H40" s="58"/>
      <c r="I40" s="58"/>
      <c r="J40" s="58"/>
      <c r="K40" s="58"/>
      <c r="L40" s="58"/>
      <c r="M40" s="58"/>
      <c r="N40" s="58"/>
      <c r="O40" s="58"/>
      <c r="P40" s="58"/>
      <c r="Q40" s="58"/>
      <c r="R40" s="58"/>
      <c r="S40" s="58"/>
      <c r="T40" s="100"/>
      <c r="V40" s="227"/>
    </row>
    <row r="41" spans="1:22" ht="14.4">
      <c r="A41" s="97" t="s">
        <v>124</v>
      </c>
      <c r="C41" s="82" t="s">
        <v>141</v>
      </c>
      <c r="F41" s="69"/>
      <c r="T41" s="94"/>
      <c r="V41" s="227"/>
    </row>
    <row r="42" spans="1:22" ht="15" thickBot="1">
      <c r="A42" s="101"/>
      <c r="B42" s="65"/>
      <c r="C42" s="102"/>
      <c r="D42" s="65"/>
      <c r="E42" s="65"/>
      <c r="F42" s="103"/>
      <c r="G42" s="104"/>
      <c r="H42" s="65"/>
      <c r="I42" s="65"/>
      <c r="J42" s="65"/>
      <c r="K42" s="65"/>
      <c r="L42" s="65"/>
      <c r="M42" s="65"/>
      <c r="N42" s="65"/>
      <c r="O42" s="65"/>
      <c r="P42" s="65"/>
      <c r="Q42" s="65"/>
      <c r="R42" s="65"/>
      <c r="S42" s="65"/>
      <c r="T42" s="103"/>
      <c r="V42" s="227"/>
    </row>
    <row r="43" spans="1:22" ht="14.4">
      <c r="A43" s="105"/>
      <c r="B43" s="62"/>
      <c r="C43" s="106"/>
      <c r="D43" s="62"/>
      <c r="E43" s="62"/>
      <c r="F43" s="62"/>
      <c r="G43" s="62"/>
      <c r="H43" s="62"/>
      <c r="I43" s="62"/>
      <c r="J43" s="62"/>
      <c r="K43" s="62"/>
      <c r="L43" s="62"/>
      <c r="M43" s="62"/>
      <c r="N43" s="62"/>
      <c r="O43" s="62"/>
      <c r="P43" s="62"/>
      <c r="Q43" s="62"/>
      <c r="R43" s="62"/>
      <c r="S43" s="62"/>
      <c r="T43" s="107"/>
      <c r="V43" s="227"/>
    </row>
    <row r="44" spans="1:22" ht="16.2" thickBot="1">
      <c r="A44" s="70" t="s">
        <v>142</v>
      </c>
      <c r="B44" s="71"/>
      <c r="E44" s="71"/>
      <c r="F44" s="58"/>
      <c r="G44" s="58" t="s">
        <v>83</v>
      </c>
      <c r="H44" s="375" t="s">
        <v>84</v>
      </c>
      <c r="I44" s="376"/>
      <c r="J44" s="376"/>
      <c r="K44" s="376"/>
      <c r="L44" s="376"/>
      <c r="M44" s="376"/>
      <c r="N44" s="376"/>
      <c r="O44" s="376"/>
      <c r="P44" s="376"/>
      <c r="Q44" s="376"/>
      <c r="R44" s="376"/>
      <c r="S44" s="377"/>
      <c r="T44" s="69"/>
    </row>
    <row r="45" spans="1:22">
      <c r="A45" s="72" t="s">
        <v>85</v>
      </c>
      <c r="B45" s="73" t="s">
        <v>86</v>
      </c>
      <c r="C45" s="73"/>
      <c r="D45" s="73"/>
      <c r="E45" s="73" t="s">
        <v>87</v>
      </c>
      <c r="F45" s="74" t="s">
        <v>88</v>
      </c>
      <c r="G45" s="75" t="s">
        <v>89</v>
      </c>
      <c r="H45" s="76" t="s">
        <v>90</v>
      </c>
      <c r="I45" s="76" t="s">
        <v>91</v>
      </c>
      <c r="J45" s="76" t="s">
        <v>92</v>
      </c>
      <c r="K45" s="76" t="s">
        <v>93</v>
      </c>
      <c r="L45" s="76" t="s">
        <v>94</v>
      </c>
      <c r="M45" s="76" t="s">
        <v>95</v>
      </c>
      <c r="N45" s="76" t="s">
        <v>96</v>
      </c>
      <c r="O45" s="76" t="s">
        <v>97</v>
      </c>
      <c r="P45" s="76" t="s">
        <v>98</v>
      </c>
      <c r="Q45" s="76" t="s">
        <v>99</v>
      </c>
      <c r="R45" s="76" t="s">
        <v>100</v>
      </c>
      <c r="S45" s="77" t="s">
        <v>101</v>
      </c>
      <c r="T45" s="78" t="s">
        <v>102</v>
      </c>
      <c r="V45" s="218" t="s">
        <v>102</v>
      </c>
    </row>
    <row r="46" spans="1:22" ht="27.6">
      <c r="A46" s="79"/>
      <c r="E46" s="71"/>
      <c r="F46" s="69"/>
      <c r="G46" s="68"/>
      <c r="T46" s="224" t="s">
        <v>380</v>
      </c>
      <c r="U46" s="225"/>
      <c r="V46" s="226" t="s">
        <v>381</v>
      </c>
    </row>
    <row r="47" spans="1:22" ht="15">
      <c r="A47" s="79">
        <v>1</v>
      </c>
      <c r="C47" s="80" t="s">
        <v>103</v>
      </c>
      <c r="D47" s="81"/>
      <c r="E47" s="82" t="s">
        <v>104</v>
      </c>
      <c r="F47" s="83"/>
      <c r="G47" s="84">
        <v>136918173</v>
      </c>
      <c r="H47" s="85">
        <f>G47</f>
        <v>136918173</v>
      </c>
      <c r="I47" s="85">
        <f t="shared" ref="I47:S47" si="0">H47</f>
        <v>136918173</v>
      </c>
      <c r="J47" s="85">
        <f t="shared" si="0"/>
        <v>136918173</v>
      </c>
      <c r="K47" s="85">
        <f t="shared" si="0"/>
        <v>136918173</v>
      </c>
      <c r="L47" s="85">
        <f t="shared" si="0"/>
        <v>136918173</v>
      </c>
      <c r="M47" s="85">
        <f t="shared" si="0"/>
        <v>136918173</v>
      </c>
      <c r="N47" s="85">
        <f t="shared" si="0"/>
        <v>136918173</v>
      </c>
      <c r="O47" s="85">
        <f t="shared" si="0"/>
        <v>136918173</v>
      </c>
      <c r="P47" s="85">
        <f t="shared" si="0"/>
        <v>136918173</v>
      </c>
      <c r="Q47" s="85">
        <f t="shared" si="0"/>
        <v>136918173</v>
      </c>
      <c r="R47" s="85">
        <f t="shared" si="0"/>
        <v>136918173</v>
      </c>
      <c r="S47" s="85">
        <f t="shared" si="0"/>
        <v>136918173</v>
      </c>
      <c r="T47" s="86">
        <f>SUM(G47:S47)/13</f>
        <v>136918173</v>
      </c>
      <c r="V47" s="219">
        <v>136918173</v>
      </c>
    </row>
    <row r="48" spans="1:22">
      <c r="A48" s="79">
        <v>2</v>
      </c>
      <c r="C48" s="80" t="s">
        <v>105</v>
      </c>
      <c r="E48" s="82" t="s">
        <v>104</v>
      </c>
      <c r="F48" s="69" t="s">
        <v>76</v>
      </c>
      <c r="G48" s="87">
        <v>-39323299.992011204</v>
      </c>
      <c r="H48" s="88">
        <v>-39671300.346429117</v>
      </c>
      <c r="I48" s="88">
        <v>-40019300.70084703</v>
      </c>
      <c r="J48" s="88">
        <v>-40367301.055264942</v>
      </c>
      <c r="K48" s="88">
        <v>-40715301.409682855</v>
      </c>
      <c r="L48" s="88">
        <v>-41063301.764100768</v>
      </c>
      <c r="M48" s="88">
        <v>-41411302.11851868</v>
      </c>
      <c r="N48" s="88">
        <v>-41759302.472936593</v>
      </c>
      <c r="O48" s="88">
        <v>-42107302.827354506</v>
      </c>
      <c r="P48" s="88">
        <v>-42455303.181772418</v>
      </c>
      <c r="Q48" s="88">
        <v>-42803303.536190331</v>
      </c>
      <c r="R48" s="88">
        <v>-43151303.890608244</v>
      </c>
      <c r="S48" s="88">
        <v>-43499304.245026156</v>
      </c>
      <c r="T48" s="86">
        <f>SUM(G48:S48)/13</f>
        <v>-41411302.118518673</v>
      </c>
      <c r="V48" s="219">
        <v>-41411302.118518673</v>
      </c>
    </row>
    <row r="49" spans="1:22">
      <c r="A49" s="79">
        <v>3</v>
      </c>
      <c r="C49" s="56" t="s">
        <v>106</v>
      </c>
      <c r="E49" s="82" t="s">
        <v>107</v>
      </c>
      <c r="F49" s="69" t="s">
        <v>78</v>
      </c>
      <c r="G49" s="87">
        <v>-24281506.979999986</v>
      </c>
      <c r="S49" s="88">
        <f>G49</f>
        <v>-24281506.979999986</v>
      </c>
      <c r="T49" s="86">
        <f>(G49+S49)/2</f>
        <v>-24281506.979999986</v>
      </c>
      <c r="V49" s="219">
        <v>-24281506.979999986</v>
      </c>
    </row>
    <row r="50" spans="1:22">
      <c r="A50" s="79">
        <v>4</v>
      </c>
      <c r="C50" s="56" t="s">
        <v>108</v>
      </c>
      <c r="F50" s="69" t="s">
        <v>109</v>
      </c>
      <c r="H50" s="108"/>
      <c r="I50" s="108"/>
      <c r="J50" s="108"/>
      <c r="K50" s="108"/>
      <c r="L50" s="108"/>
      <c r="M50" s="108"/>
      <c r="N50" s="108"/>
      <c r="O50" s="108"/>
      <c r="P50" s="108"/>
      <c r="Q50" s="108"/>
      <c r="R50" s="108"/>
      <c r="S50" s="108"/>
      <c r="T50" s="89">
        <f>SUM(T47:T49)</f>
        <v>71225363.90148133</v>
      </c>
      <c r="V50" s="220">
        <v>71225363.90148133</v>
      </c>
    </row>
    <row r="51" spans="1:22">
      <c r="A51" s="79">
        <v>5</v>
      </c>
      <c r="C51" s="56" t="s">
        <v>110</v>
      </c>
      <c r="E51" s="82" t="s">
        <v>111</v>
      </c>
      <c r="F51" s="69" t="s">
        <v>112</v>
      </c>
      <c r="G51" s="68"/>
      <c r="T51" s="89">
        <v>6122369.371444446</v>
      </c>
      <c r="V51" s="220">
        <v>6122369.371444446</v>
      </c>
    </row>
    <row r="52" spans="1:22">
      <c r="A52" s="79">
        <v>6</v>
      </c>
      <c r="C52" s="56" t="s">
        <v>113</v>
      </c>
      <c r="E52" s="82" t="s">
        <v>111</v>
      </c>
      <c r="F52" s="90" t="s">
        <v>114</v>
      </c>
      <c r="H52" s="108"/>
      <c r="I52" s="108"/>
      <c r="J52" s="108"/>
      <c r="K52" s="108"/>
      <c r="L52" s="108"/>
      <c r="M52" s="108"/>
      <c r="N52" s="108"/>
      <c r="O52" s="108"/>
      <c r="P52" s="108"/>
      <c r="Q52" s="108"/>
      <c r="R52" s="108"/>
      <c r="S52" s="108"/>
      <c r="T52" s="89">
        <v>1626801.6772026741</v>
      </c>
      <c r="V52" s="220">
        <v>1626801.6772026741</v>
      </c>
    </row>
    <row r="53" spans="1:22">
      <c r="A53" s="79">
        <v>7</v>
      </c>
      <c r="C53" s="56" t="s">
        <v>116</v>
      </c>
      <c r="F53" s="69" t="s">
        <v>117</v>
      </c>
      <c r="T53" s="230">
        <v>-31334.615458259443</v>
      </c>
      <c r="V53" s="232">
        <v>-31191.589695939805</v>
      </c>
    </row>
    <row r="54" spans="1:22">
      <c r="A54" s="79">
        <v>8</v>
      </c>
      <c r="C54" s="56" t="s">
        <v>118</v>
      </c>
      <c r="F54" s="69" t="s">
        <v>119</v>
      </c>
      <c r="T54" s="230">
        <f>T52+T53</f>
        <v>1595467.0617444147</v>
      </c>
      <c r="V54" s="232">
        <v>1595610.0875067343</v>
      </c>
    </row>
    <row r="55" spans="1:22">
      <c r="A55" s="79">
        <v>9</v>
      </c>
      <c r="C55" s="56" t="s">
        <v>120</v>
      </c>
      <c r="F55" s="69" t="s">
        <v>76</v>
      </c>
      <c r="G55" s="68"/>
      <c r="T55" s="91">
        <v>4176004.2530149915</v>
      </c>
      <c r="V55" s="221">
        <v>4176004.2530149915</v>
      </c>
    </row>
    <row r="56" spans="1:22">
      <c r="A56" s="79">
        <v>10</v>
      </c>
      <c r="C56" s="56" t="s">
        <v>121</v>
      </c>
      <c r="F56" s="69" t="s">
        <v>80</v>
      </c>
      <c r="T56" s="91">
        <v>927367.77602760668</v>
      </c>
      <c r="V56" s="221">
        <v>927367.77602760668</v>
      </c>
    </row>
    <row r="57" spans="1:22">
      <c r="A57" s="79">
        <v>11</v>
      </c>
      <c r="C57" s="56" t="s">
        <v>46</v>
      </c>
      <c r="F57" s="69" t="s">
        <v>122</v>
      </c>
      <c r="T57" s="230">
        <f>T51+T54+T55+T56</f>
        <v>12821208.462231459</v>
      </c>
      <c r="V57" s="232">
        <v>12821351.487993779</v>
      </c>
    </row>
    <row r="58" spans="1:22">
      <c r="A58" s="79">
        <v>12</v>
      </c>
      <c r="C58" s="82" t="s">
        <v>123</v>
      </c>
      <c r="D58" s="92"/>
      <c r="E58" s="82" t="s">
        <v>124</v>
      </c>
      <c r="F58" s="69"/>
      <c r="G58" s="82"/>
      <c r="T58" s="91">
        <v>0</v>
      </c>
      <c r="V58" s="221">
        <v>0</v>
      </c>
    </row>
    <row r="59" spans="1:22">
      <c r="A59" s="79">
        <v>13</v>
      </c>
      <c r="C59" s="82" t="s">
        <v>125</v>
      </c>
      <c r="D59" s="92"/>
      <c r="E59" s="82" t="s">
        <v>124</v>
      </c>
      <c r="F59" s="69"/>
      <c r="G59" s="82"/>
      <c r="T59" s="91">
        <v>0</v>
      </c>
      <c r="V59" s="221">
        <v>0</v>
      </c>
    </row>
    <row r="60" spans="1:22">
      <c r="A60" s="79">
        <v>14</v>
      </c>
      <c r="C60" s="82" t="s">
        <v>126</v>
      </c>
      <c r="D60" s="92"/>
      <c r="E60" s="82"/>
      <c r="F60" s="69" t="s">
        <v>127</v>
      </c>
      <c r="G60" s="82"/>
      <c r="T60" s="89">
        <f>T59-T58</f>
        <v>0</v>
      </c>
      <c r="V60" s="220">
        <v>0</v>
      </c>
    </row>
    <row r="61" spans="1:22">
      <c r="A61" s="79">
        <v>15</v>
      </c>
      <c r="C61" s="82" t="s">
        <v>128</v>
      </c>
      <c r="D61" s="92"/>
      <c r="E61" s="82"/>
      <c r="F61" s="69" t="s">
        <v>129</v>
      </c>
      <c r="G61" s="82"/>
      <c r="T61" s="93">
        <v>1</v>
      </c>
      <c r="V61" s="222">
        <v>1</v>
      </c>
    </row>
    <row r="62" spans="1:22">
      <c r="A62" s="79">
        <v>16</v>
      </c>
      <c r="C62" s="82" t="s">
        <v>130</v>
      </c>
      <c r="D62" s="92"/>
      <c r="E62" s="82"/>
      <c r="F62" s="69" t="s">
        <v>131</v>
      </c>
      <c r="G62" s="82"/>
      <c r="T62" s="89">
        <f>T60*T61</f>
        <v>0</v>
      </c>
      <c r="V62" s="223">
        <v>0</v>
      </c>
    </row>
    <row r="63" spans="1:22" ht="14.4" thickBot="1">
      <c r="A63" s="79">
        <v>17</v>
      </c>
      <c r="C63" s="82" t="s">
        <v>132</v>
      </c>
      <c r="D63" s="92"/>
      <c r="E63" s="82"/>
      <c r="F63" s="69" t="s">
        <v>133</v>
      </c>
      <c r="G63" s="95"/>
      <c r="T63" s="231">
        <f>T62+T57</f>
        <v>12821208.462231459</v>
      </c>
      <c r="V63" s="233">
        <v>12821351.487993779</v>
      </c>
    </row>
    <row r="64" spans="1:22" ht="14.4" thickTop="1">
      <c r="A64" s="79"/>
      <c r="D64" s="92"/>
      <c r="E64" s="82"/>
      <c r="F64" s="69"/>
      <c r="G64" s="82"/>
      <c r="H64" s="96"/>
      <c r="T64" s="94"/>
      <c r="V64" s="229"/>
    </row>
    <row r="65" spans="1:22">
      <c r="A65" s="97" t="s">
        <v>104</v>
      </c>
      <c r="C65" s="56" t="s">
        <v>134</v>
      </c>
      <c r="F65" s="69"/>
      <c r="T65" s="94"/>
      <c r="V65" s="229"/>
    </row>
    <row r="66" spans="1:22">
      <c r="A66" s="97" t="s">
        <v>107</v>
      </c>
      <c r="C66" s="56" t="s">
        <v>135</v>
      </c>
      <c r="F66" s="69"/>
      <c r="T66" s="94"/>
      <c r="V66" s="229"/>
    </row>
    <row r="67" spans="1:22">
      <c r="A67" s="97" t="s">
        <v>111</v>
      </c>
      <c r="C67" s="56" t="s">
        <v>136</v>
      </c>
      <c r="D67" s="92"/>
      <c r="E67" s="82"/>
      <c r="F67" s="69"/>
      <c r="T67" s="94"/>
      <c r="V67" s="229"/>
    </row>
    <row r="68" spans="1:22">
      <c r="A68" s="79"/>
      <c r="C68" s="56" t="s">
        <v>137</v>
      </c>
      <c r="D68" s="92"/>
      <c r="E68" s="82"/>
      <c r="F68" s="69"/>
      <c r="T68" s="94"/>
      <c r="V68" s="229"/>
    </row>
    <row r="69" spans="1:22">
      <c r="A69" s="68"/>
      <c r="C69" s="56" t="s">
        <v>143</v>
      </c>
      <c r="F69" s="69"/>
      <c r="T69" s="69"/>
    </row>
    <row r="70" spans="1:22" ht="14.4">
      <c r="A70" s="79"/>
      <c r="C70" s="56" t="s">
        <v>139</v>
      </c>
      <c r="F70" s="69"/>
      <c r="T70" s="94"/>
      <c r="V70" s="227"/>
    </row>
    <row r="71" spans="1:22" ht="14.4">
      <c r="A71" s="68"/>
      <c r="C71" s="56" t="s">
        <v>140</v>
      </c>
      <c r="D71" s="99">
        <v>6.5820183762637235E-3</v>
      </c>
      <c r="F71" s="69"/>
      <c r="T71" s="69"/>
      <c r="V71" s="227"/>
    </row>
    <row r="72" spans="1:22" ht="14.4">
      <c r="A72" s="68" t="s">
        <v>124</v>
      </c>
      <c r="C72" s="56" t="s">
        <v>141</v>
      </c>
      <c r="F72" s="69"/>
      <c r="T72" s="69"/>
      <c r="V72" s="227"/>
    </row>
    <row r="73" spans="1:22" ht="15" thickBot="1">
      <c r="A73" s="101"/>
      <c r="B73" s="65"/>
      <c r="C73" s="102"/>
      <c r="D73" s="65"/>
      <c r="E73" s="65"/>
      <c r="F73" s="103"/>
      <c r="G73" s="104"/>
      <c r="H73" s="65"/>
      <c r="I73" s="65"/>
      <c r="J73" s="65"/>
      <c r="K73" s="65"/>
      <c r="L73" s="65"/>
      <c r="M73" s="65"/>
      <c r="N73" s="65"/>
      <c r="O73" s="65"/>
      <c r="P73" s="65"/>
      <c r="Q73" s="65"/>
      <c r="R73" s="65"/>
      <c r="S73" s="65"/>
      <c r="T73" s="103"/>
      <c r="V73" s="227"/>
    </row>
    <row r="74" spans="1:22" ht="14.4">
      <c r="A74" s="68"/>
      <c r="T74" s="69"/>
      <c r="V74" s="227"/>
    </row>
    <row r="75" spans="1:22" ht="14.4">
      <c r="A75" s="68"/>
      <c r="T75" s="69"/>
      <c r="V75" s="227"/>
    </row>
    <row r="76" spans="1:22" ht="16.2" thickBot="1">
      <c r="A76" s="70" t="s">
        <v>144</v>
      </c>
      <c r="B76" s="71"/>
      <c r="E76" s="71"/>
      <c r="F76" s="58"/>
      <c r="G76" s="58" t="s">
        <v>83</v>
      </c>
      <c r="H76" s="375" t="s">
        <v>84</v>
      </c>
      <c r="I76" s="376"/>
      <c r="J76" s="376"/>
      <c r="K76" s="376"/>
      <c r="L76" s="376"/>
      <c r="M76" s="376"/>
      <c r="N76" s="376"/>
      <c r="O76" s="376"/>
      <c r="P76" s="376"/>
      <c r="Q76" s="376"/>
      <c r="R76" s="376"/>
      <c r="S76" s="377"/>
      <c r="T76" s="69"/>
    </row>
    <row r="77" spans="1:22">
      <c r="A77" s="72" t="s">
        <v>85</v>
      </c>
      <c r="B77" s="73" t="s">
        <v>86</v>
      </c>
      <c r="C77" s="73"/>
      <c r="D77" s="73"/>
      <c r="E77" s="73" t="s">
        <v>87</v>
      </c>
      <c r="F77" s="74" t="s">
        <v>88</v>
      </c>
      <c r="G77" s="75" t="s">
        <v>89</v>
      </c>
      <c r="H77" s="76" t="s">
        <v>90</v>
      </c>
      <c r="I77" s="76" t="s">
        <v>91</v>
      </c>
      <c r="J77" s="76" t="s">
        <v>92</v>
      </c>
      <c r="K77" s="76" t="s">
        <v>93</v>
      </c>
      <c r="L77" s="76" t="s">
        <v>94</v>
      </c>
      <c r="M77" s="76" t="s">
        <v>95</v>
      </c>
      <c r="N77" s="76" t="s">
        <v>96</v>
      </c>
      <c r="O77" s="76" t="s">
        <v>97</v>
      </c>
      <c r="P77" s="76" t="s">
        <v>98</v>
      </c>
      <c r="Q77" s="76" t="s">
        <v>99</v>
      </c>
      <c r="R77" s="76" t="s">
        <v>100</v>
      </c>
      <c r="S77" s="77" t="s">
        <v>101</v>
      </c>
      <c r="T77" s="78" t="s">
        <v>102</v>
      </c>
      <c r="V77" s="218" t="s">
        <v>102</v>
      </c>
    </row>
    <row r="78" spans="1:22" ht="27.6">
      <c r="A78" s="79"/>
      <c r="E78" s="71"/>
      <c r="F78" s="69"/>
      <c r="G78" s="68"/>
      <c r="T78" s="224" t="s">
        <v>380</v>
      </c>
      <c r="U78" s="225"/>
      <c r="V78" s="226" t="s">
        <v>381</v>
      </c>
    </row>
    <row r="79" spans="1:22" ht="15">
      <c r="A79" s="79">
        <v>1</v>
      </c>
      <c r="C79" s="80" t="s">
        <v>103</v>
      </c>
      <c r="D79" s="81"/>
      <c r="E79" s="82" t="s">
        <v>104</v>
      </c>
      <c r="F79" s="83"/>
      <c r="G79" s="84">
        <v>10113838</v>
      </c>
      <c r="H79" s="85">
        <v>10113838</v>
      </c>
      <c r="I79" s="85">
        <v>10113838</v>
      </c>
      <c r="J79" s="85">
        <v>10113838</v>
      </c>
      <c r="K79" s="85">
        <v>10113838</v>
      </c>
      <c r="L79" s="85">
        <v>10113838</v>
      </c>
      <c r="M79" s="85">
        <v>10113838</v>
      </c>
      <c r="N79" s="85">
        <v>10113838</v>
      </c>
      <c r="O79" s="85">
        <v>10113838</v>
      </c>
      <c r="P79" s="85">
        <v>10113838</v>
      </c>
      <c r="Q79" s="85">
        <v>10113838</v>
      </c>
      <c r="R79" s="85">
        <v>10113838</v>
      </c>
      <c r="S79" s="85">
        <v>10113838</v>
      </c>
      <c r="T79" s="86">
        <f>SUM(G79:S79)/13</f>
        <v>10113838</v>
      </c>
      <c r="V79" s="219">
        <v>10113838</v>
      </c>
    </row>
    <row r="80" spans="1:22">
      <c r="A80" s="79">
        <v>2</v>
      </c>
      <c r="C80" s="80" t="s">
        <v>105</v>
      </c>
      <c r="E80" s="82" t="s">
        <v>104</v>
      </c>
      <c r="F80" s="69" t="s">
        <v>76</v>
      </c>
      <c r="G80" s="87">
        <v>-2680454.1427168366</v>
      </c>
      <c r="H80" s="88">
        <v>-2706160.1489805868</v>
      </c>
      <c r="I80" s="88">
        <v>-2731866.1552443369</v>
      </c>
      <c r="J80" s="88">
        <v>-2757572.1615080871</v>
      </c>
      <c r="K80" s="88">
        <v>-2783278.1677718372</v>
      </c>
      <c r="L80" s="88">
        <v>-2808984.1740355873</v>
      </c>
      <c r="M80" s="88">
        <v>-2834690.1802993375</v>
      </c>
      <c r="N80" s="88">
        <v>-2860396.1865630876</v>
      </c>
      <c r="O80" s="88">
        <v>-2886102.1928268378</v>
      </c>
      <c r="P80" s="88">
        <v>-2911808.1990905879</v>
      </c>
      <c r="Q80" s="88">
        <v>-2937514.205354338</v>
      </c>
      <c r="R80" s="88">
        <v>-2963220.2116180882</v>
      </c>
      <c r="S80" s="88">
        <v>-2988926.2178818383</v>
      </c>
      <c r="T80" s="86">
        <f>SUM(G80:S80)/13</f>
        <v>-2834690.180299337</v>
      </c>
      <c r="V80" s="219">
        <v>-2834690.180299337</v>
      </c>
    </row>
    <row r="81" spans="1:22">
      <c r="A81" s="79">
        <v>3</v>
      </c>
      <c r="C81" s="56" t="s">
        <v>106</v>
      </c>
      <c r="E81" s="82" t="s">
        <v>107</v>
      </c>
      <c r="F81" s="69" t="s">
        <v>78</v>
      </c>
      <c r="G81" s="87">
        <v>-410089.1200000004</v>
      </c>
      <c r="S81" s="88">
        <f>G81</f>
        <v>-410089.1200000004</v>
      </c>
      <c r="T81" s="86">
        <f>(G81+S81)/2</f>
        <v>-410089.1200000004</v>
      </c>
      <c r="V81" s="219">
        <v>-410089.1200000004</v>
      </c>
    </row>
    <row r="82" spans="1:22">
      <c r="A82" s="79">
        <v>4</v>
      </c>
      <c r="C82" s="56" t="s">
        <v>108</v>
      </c>
      <c r="F82" s="69" t="s">
        <v>109</v>
      </c>
      <c r="T82" s="89">
        <f>SUM(T79:T81)</f>
        <v>6869058.6997006629</v>
      </c>
      <c r="V82" s="220">
        <v>6869058.6997006629</v>
      </c>
    </row>
    <row r="83" spans="1:22">
      <c r="A83" s="79">
        <v>5</v>
      </c>
      <c r="C83" s="56" t="s">
        <v>110</v>
      </c>
      <c r="E83" s="82"/>
      <c r="F83" s="69" t="s">
        <v>145</v>
      </c>
      <c r="G83" s="68"/>
      <c r="T83" s="89">
        <v>545236.3040489197</v>
      </c>
      <c r="V83" s="220">
        <v>545236.3040489197</v>
      </c>
    </row>
    <row r="84" spans="1:22">
      <c r="A84" s="79">
        <v>6</v>
      </c>
      <c r="C84" s="56" t="s">
        <v>113</v>
      </c>
      <c r="F84" s="90" t="s">
        <v>146</v>
      </c>
      <c r="T84" s="89">
        <v>141387.65391781446</v>
      </c>
      <c r="V84" s="220">
        <v>141387.65391781446</v>
      </c>
    </row>
    <row r="85" spans="1:22">
      <c r="A85" s="79">
        <v>7</v>
      </c>
      <c r="C85" s="56" t="s">
        <v>116</v>
      </c>
      <c r="F85" s="69" t="s">
        <v>117</v>
      </c>
      <c r="T85" s="230">
        <v>-2723.336119051859</v>
      </c>
      <c r="V85" s="232">
        <v>-2710.9055460646505</v>
      </c>
    </row>
    <row r="86" spans="1:22">
      <c r="A86" s="79">
        <v>8</v>
      </c>
      <c r="C86" s="56" t="s">
        <v>118</v>
      </c>
      <c r="F86" s="69" t="s">
        <v>119</v>
      </c>
      <c r="T86" s="230">
        <f>T84+T85</f>
        <v>138664.31779876261</v>
      </c>
      <c r="V86" s="232">
        <v>138676.7483717498</v>
      </c>
    </row>
    <row r="87" spans="1:22">
      <c r="A87" s="79">
        <v>9</v>
      </c>
      <c r="C87" s="56" t="s">
        <v>120</v>
      </c>
      <c r="F87" s="69" t="s">
        <v>76</v>
      </c>
      <c r="G87" s="68"/>
      <c r="T87" s="91">
        <v>308472.07516499999</v>
      </c>
      <c r="V87" s="221">
        <v>308472.07516499999</v>
      </c>
    </row>
    <row r="88" spans="1:22">
      <c r="A88" s="79">
        <v>10</v>
      </c>
      <c r="C88" s="56" t="s">
        <v>121</v>
      </c>
      <c r="F88" s="69" t="s">
        <v>80</v>
      </c>
      <c r="T88" s="91">
        <v>17992.475505657734</v>
      </c>
      <c r="V88" s="221">
        <v>17992.475505657734</v>
      </c>
    </row>
    <row r="89" spans="1:22">
      <c r="A89" s="79">
        <v>11</v>
      </c>
      <c r="C89" s="56" t="s">
        <v>46</v>
      </c>
      <c r="F89" s="69" t="s">
        <v>122</v>
      </c>
      <c r="T89" s="230">
        <f>T83+T86+T87+T88</f>
        <v>1010365.1725183399</v>
      </c>
      <c r="V89" s="232">
        <v>1010377.6030913272</v>
      </c>
    </row>
    <row r="90" spans="1:22">
      <c r="A90" s="79">
        <v>12</v>
      </c>
      <c r="C90" s="82" t="s">
        <v>123</v>
      </c>
      <c r="D90" s="92"/>
      <c r="E90" s="82" t="s">
        <v>111</v>
      </c>
      <c r="F90" s="69"/>
      <c r="G90" s="82"/>
      <c r="T90" s="91">
        <v>0</v>
      </c>
      <c r="V90" s="221">
        <v>0</v>
      </c>
    </row>
    <row r="91" spans="1:22" ht="16.5" customHeight="1">
      <c r="A91" s="79">
        <v>13</v>
      </c>
      <c r="C91" s="82" t="s">
        <v>125</v>
      </c>
      <c r="E91" s="82" t="s">
        <v>111</v>
      </c>
      <c r="F91" s="69"/>
      <c r="G91" s="82"/>
      <c r="T91" s="91">
        <v>0</v>
      </c>
      <c r="V91" s="221">
        <v>0</v>
      </c>
    </row>
    <row r="92" spans="1:22">
      <c r="A92" s="79">
        <v>14</v>
      </c>
      <c r="C92" s="82" t="s">
        <v>126</v>
      </c>
      <c r="D92" s="92"/>
      <c r="E92" s="82"/>
      <c r="F92" s="69" t="s">
        <v>127</v>
      </c>
      <c r="G92" s="82"/>
      <c r="T92" s="89">
        <f>T91-T90</f>
        <v>0</v>
      </c>
      <c r="V92" s="220">
        <v>0</v>
      </c>
    </row>
    <row r="93" spans="1:22">
      <c r="A93" s="79">
        <v>15</v>
      </c>
      <c r="C93" s="82" t="s">
        <v>128</v>
      </c>
      <c r="D93" s="92"/>
      <c r="E93" s="82"/>
      <c r="F93" s="69" t="s">
        <v>129</v>
      </c>
      <c r="G93" s="82"/>
      <c r="T93" s="93">
        <v>1</v>
      </c>
      <c r="V93" s="222">
        <v>1</v>
      </c>
    </row>
    <row r="94" spans="1:22">
      <c r="A94" s="79">
        <v>16</v>
      </c>
      <c r="C94" s="82" t="s">
        <v>130</v>
      </c>
      <c r="D94" s="92"/>
      <c r="E94" s="82"/>
      <c r="F94" s="69" t="s">
        <v>131</v>
      </c>
      <c r="G94" s="82"/>
      <c r="T94" s="89">
        <f>T92*T93</f>
        <v>0</v>
      </c>
      <c r="V94" s="223">
        <v>0</v>
      </c>
    </row>
    <row r="95" spans="1:22" ht="14.4" thickBot="1">
      <c r="A95" s="79">
        <v>17</v>
      </c>
      <c r="C95" s="82" t="s">
        <v>132</v>
      </c>
      <c r="D95" s="92"/>
      <c r="E95" s="82"/>
      <c r="F95" s="69" t="s">
        <v>133</v>
      </c>
      <c r="G95" s="95"/>
      <c r="T95" s="231">
        <f>T94+T89</f>
        <v>1010365.1725183399</v>
      </c>
      <c r="V95" s="233">
        <v>1010377.6030913272</v>
      </c>
    </row>
    <row r="96" spans="1:22" ht="14.4" thickTop="1">
      <c r="A96" s="79"/>
      <c r="D96" s="92"/>
      <c r="E96" s="82"/>
      <c r="F96" s="69"/>
      <c r="G96" s="82"/>
      <c r="H96" s="96"/>
      <c r="T96" s="94"/>
      <c r="V96" s="229"/>
    </row>
    <row r="97" spans="1:22" ht="16.5" customHeight="1">
      <c r="A97" s="97" t="s">
        <v>104</v>
      </c>
      <c r="C97" s="56" t="s">
        <v>134</v>
      </c>
      <c r="F97" s="69"/>
      <c r="T97" s="94"/>
      <c r="V97" s="229"/>
    </row>
    <row r="98" spans="1:22">
      <c r="A98" s="97" t="s">
        <v>107</v>
      </c>
      <c r="C98" s="56" t="s">
        <v>135</v>
      </c>
      <c r="F98" s="69"/>
      <c r="T98" s="94"/>
      <c r="V98" s="229"/>
    </row>
    <row r="99" spans="1:22" ht="14.4" thickBot="1">
      <c r="A99" s="109" t="s">
        <v>111</v>
      </c>
      <c r="B99" s="65"/>
      <c r="C99" s="65" t="s">
        <v>141</v>
      </c>
      <c r="D99" s="65"/>
      <c r="E99" s="65"/>
      <c r="F99" s="103"/>
      <c r="G99" s="104"/>
      <c r="H99" s="65"/>
      <c r="I99" s="65"/>
      <c r="J99" s="65"/>
      <c r="K99" s="65"/>
      <c r="L99" s="65"/>
      <c r="M99" s="65"/>
      <c r="N99" s="65"/>
      <c r="O99" s="65"/>
      <c r="P99" s="65"/>
      <c r="Q99" s="65"/>
      <c r="R99" s="65"/>
      <c r="S99" s="65"/>
      <c r="T99" s="103"/>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37" fitToHeight="0" orientation="landscape" r:id="rId1"/>
  <headerFooter>
    <oddHeader>&amp;LVirginia Electric and Power Co.&amp;R01/16/2024</oddHeader>
    <oddFooter>&amp;RPage &amp;P of &amp;N</oddFooter>
  </headerFooter>
  <rowBreaks count="1" manualBreakCount="1">
    <brk id="73"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F5E4-9059-4F48-82B4-F61D28846878}">
  <sheetPr>
    <tabColor rgb="FFFFCC66"/>
    <pageSetUpPr fitToPage="1"/>
  </sheetPr>
  <dimension ref="A1:X69"/>
  <sheetViews>
    <sheetView view="pageBreakPreview" zoomScale="94" zoomScaleNormal="100" zoomScaleSheetLayoutView="94" workbookViewId="0"/>
  </sheetViews>
  <sheetFormatPr defaultRowHeight="14.4"/>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c r="A1" s="276"/>
      <c r="B1" s="277"/>
      <c r="C1" s="277"/>
      <c r="D1" s="277"/>
      <c r="E1" s="277"/>
      <c r="F1" s="277"/>
      <c r="G1" s="277"/>
      <c r="H1" s="278"/>
      <c r="I1" s="276"/>
      <c r="J1" s="277"/>
      <c r="K1" s="277"/>
      <c r="L1" s="277"/>
      <c r="M1" s="277"/>
      <c r="N1" s="277"/>
      <c r="O1" s="277"/>
      <c r="P1" s="278"/>
      <c r="Q1" s="276"/>
      <c r="R1" s="277"/>
      <c r="S1" s="277"/>
      <c r="T1" s="277"/>
      <c r="U1" s="277"/>
      <c r="V1" s="277"/>
      <c r="W1" s="277"/>
      <c r="X1" s="278"/>
    </row>
    <row r="2" spans="1:24" ht="14.4" customHeight="1">
      <c r="A2" s="279" t="s">
        <v>214</v>
      </c>
      <c r="B2" s="280"/>
      <c r="C2" s="280"/>
      <c r="D2" s="280"/>
      <c r="E2" s="280"/>
      <c r="F2" s="280"/>
      <c r="G2" s="280"/>
      <c r="H2" s="281"/>
      <c r="I2" s="279" t="s">
        <v>389</v>
      </c>
      <c r="J2" s="280"/>
      <c r="K2" s="280"/>
      <c r="L2" s="280"/>
      <c r="M2" s="280"/>
      <c r="N2" s="280"/>
      <c r="O2" s="280"/>
      <c r="P2" s="281"/>
      <c r="Q2" s="279" t="s">
        <v>390</v>
      </c>
      <c r="R2" s="280"/>
      <c r="S2" s="280"/>
      <c r="T2" s="280"/>
      <c r="U2" s="280"/>
      <c r="V2" s="280"/>
      <c r="W2" s="280"/>
      <c r="X2" s="281"/>
    </row>
    <row r="3" spans="1:24" ht="14.4" customHeight="1">
      <c r="A3" s="279" t="s">
        <v>190</v>
      </c>
      <c r="B3" s="280"/>
      <c r="C3" s="280"/>
      <c r="D3" s="280"/>
      <c r="E3" s="280"/>
      <c r="F3" s="280"/>
      <c r="G3" s="280"/>
      <c r="H3" s="281"/>
      <c r="I3" s="279" t="str">
        <f>A3</f>
        <v>including True-Up Adjustment Calculated in Accordance with Section 35. 19a of the Commission's Regulations</v>
      </c>
      <c r="J3" s="280"/>
      <c r="K3" s="280"/>
      <c r="L3" s="280"/>
      <c r="M3" s="280"/>
      <c r="N3" s="280"/>
      <c r="O3" s="280"/>
      <c r="P3" s="281"/>
      <c r="Q3" s="279" t="str">
        <f>I3</f>
        <v>including True-Up Adjustment Calculated in Accordance with Section 35. 19a of the Commission's Regulations</v>
      </c>
      <c r="R3" s="280"/>
      <c r="S3" s="280"/>
      <c r="T3" s="280"/>
      <c r="U3" s="280"/>
      <c r="V3" s="280"/>
      <c r="W3" s="280"/>
      <c r="X3" s="281"/>
    </row>
    <row r="4" spans="1:24" ht="14.4" customHeight="1">
      <c r="A4" s="279" t="s">
        <v>382</v>
      </c>
      <c r="B4" s="280"/>
      <c r="C4" s="280"/>
      <c r="D4" s="280"/>
      <c r="E4" s="280"/>
      <c r="F4" s="280"/>
      <c r="G4" s="280"/>
      <c r="H4" s="281"/>
      <c r="I4" s="279" t="str">
        <f>A4</f>
        <v>(Order No. 864 Compliance Acceptance: 2020)</v>
      </c>
      <c r="J4" s="280"/>
      <c r="K4" s="280"/>
      <c r="L4" s="280"/>
      <c r="M4" s="280"/>
      <c r="N4" s="280"/>
      <c r="O4" s="280"/>
      <c r="P4" s="281"/>
      <c r="Q4" s="279" t="str">
        <f>I4</f>
        <v>(Order No. 864 Compliance Acceptance: 2020)</v>
      </c>
      <c r="R4" s="280"/>
      <c r="S4" s="280"/>
      <c r="T4" s="280"/>
      <c r="U4" s="280"/>
      <c r="V4" s="280"/>
      <c r="W4" s="280"/>
      <c r="X4" s="281"/>
    </row>
    <row r="5" spans="1:24">
      <c r="A5" s="282"/>
      <c r="B5" s="227"/>
      <c r="C5" s="227"/>
      <c r="D5" s="227"/>
      <c r="E5" s="227"/>
      <c r="F5" s="227"/>
      <c r="G5" s="227"/>
      <c r="H5" s="283"/>
      <c r="I5" s="282"/>
      <c r="J5" s="227"/>
      <c r="K5" s="227"/>
      <c r="L5" s="227"/>
      <c r="M5" s="227"/>
      <c r="N5" s="227"/>
      <c r="O5" s="227"/>
      <c r="P5" s="283"/>
      <c r="Q5" s="282"/>
      <c r="R5" s="227"/>
      <c r="S5" s="227"/>
      <c r="T5" s="227"/>
      <c r="U5" s="227"/>
      <c r="V5" s="227"/>
      <c r="W5" s="227"/>
      <c r="X5" s="283"/>
    </row>
    <row r="6" spans="1:24">
      <c r="A6" s="284" t="s">
        <v>41</v>
      </c>
      <c r="B6" s="242" t="s">
        <v>42</v>
      </c>
      <c r="C6" s="242" t="s">
        <v>43</v>
      </c>
      <c r="D6" s="242" t="s">
        <v>44</v>
      </c>
      <c r="E6" s="242" t="s">
        <v>191</v>
      </c>
      <c r="F6" s="242" t="s">
        <v>192</v>
      </c>
      <c r="G6" s="242" t="s">
        <v>193</v>
      </c>
      <c r="H6" s="285" t="s">
        <v>194</v>
      </c>
      <c r="I6" s="284" t="s">
        <v>41</v>
      </c>
      <c r="J6" s="242" t="s">
        <v>42</v>
      </c>
      <c r="K6" s="242" t="s">
        <v>43</v>
      </c>
      <c r="L6" s="242" t="s">
        <v>44</v>
      </c>
      <c r="M6" s="242" t="s">
        <v>191</v>
      </c>
      <c r="N6" s="242" t="s">
        <v>192</v>
      </c>
      <c r="O6" s="242" t="s">
        <v>193</v>
      </c>
      <c r="P6" s="285" t="s">
        <v>194</v>
      </c>
      <c r="Q6" s="284" t="s">
        <v>41</v>
      </c>
      <c r="R6" s="242" t="s">
        <v>42</v>
      </c>
      <c r="S6" s="242" t="s">
        <v>43</v>
      </c>
      <c r="T6" s="242" t="s">
        <v>44</v>
      </c>
      <c r="U6" s="242" t="s">
        <v>191</v>
      </c>
      <c r="V6" s="242" t="s">
        <v>192</v>
      </c>
      <c r="W6" s="242" t="s">
        <v>193</v>
      </c>
      <c r="X6" s="285" t="s">
        <v>194</v>
      </c>
    </row>
    <row r="7" spans="1:24">
      <c r="A7" s="284"/>
      <c r="B7" s="242"/>
      <c r="C7" s="242"/>
      <c r="D7" s="242"/>
      <c r="E7" s="242"/>
      <c r="F7" s="242"/>
      <c r="G7" s="242"/>
      <c r="H7" s="285"/>
      <c r="I7" s="284"/>
      <c r="J7" s="242"/>
      <c r="K7" s="242"/>
      <c r="L7" s="242"/>
      <c r="M7" s="242"/>
      <c r="N7" s="242"/>
      <c r="O7" s="242"/>
      <c r="P7" s="285"/>
      <c r="Q7" s="284"/>
      <c r="R7" s="242"/>
      <c r="S7" s="242"/>
      <c r="T7" s="242"/>
      <c r="U7" s="242"/>
      <c r="V7" s="242"/>
      <c r="W7" s="242"/>
      <c r="X7" s="285"/>
    </row>
    <row r="8" spans="1:24">
      <c r="A8" s="286"/>
      <c r="B8" s="240"/>
      <c r="C8" s="240"/>
      <c r="D8" s="240"/>
      <c r="E8" s="240"/>
      <c r="F8" s="240"/>
      <c r="G8" s="240" t="s">
        <v>195</v>
      </c>
      <c r="H8" s="287"/>
      <c r="I8" s="286"/>
      <c r="J8" s="240"/>
      <c r="K8" s="240"/>
      <c r="L8" s="240"/>
      <c r="M8" s="240"/>
      <c r="N8" s="240"/>
      <c r="O8" s="240" t="s">
        <v>195</v>
      </c>
      <c r="P8" s="287"/>
      <c r="Q8" s="286"/>
      <c r="R8" s="240"/>
      <c r="S8" s="240"/>
      <c r="T8" s="240"/>
      <c r="U8" s="240"/>
      <c r="V8" s="240"/>
      <c r="W8" s="240" t="s">
        <v>195</v>
      </c>
      <c r="X8" s="287"/>
    </row>
    <row r="9" spans="1:24">
      <c r="A9" s="286"/>
      <c r="B9" s="240"/>
      <c r="C9" s="240"/>
      <c r="D9" s="240"/>
      <c r="E9" s="240"/>
      <c r="F9" s="240"/>
      <c r="G9" s="240" t="s">
        <v>196</v>
      </c>
      <c r="H9" s="287"/>
      <c r="I9" s="286"/>
      <c r="J9" s="240"/>
      <c r="K9" s="240"/>
      <c r="L9" s="240"/>
      <c r="M9" s="240"/>
      <c r="N9" s="240"/>
      <c r="O9" s="240" t="s">
        <v>196</v>
      </c>
      <c r="P9" s="287"/>
      <c r="Q9" s="286"/>
      <c r="R9" s="240"/>
      <c r="S9" s="240"/>
      <c r="T9" s="240"/>
      <c r="U9" s="240"/>
      <c r="V9" s="240"/>
      <c r="W9" s="240" t="s">
        <v>196</v>
      </c>
      <c r="X9" s="287"/>
    </row>
    <row r="10" spans="1:24">
      <c r="A10" s="286"/>
      <c r="B10" s="240"/>
      <c r="C10" s="240"/>
      <c r="D10" s="240"/>
      <c r="E10" s="240"/>
      <c r="F10" s="240"/>
      <c r="G10" s="240" t="s">
        <v>197</v>
      </c>
      <c r="H10" s="287"/>
      <c r="I10" s="286"/>
      <c r="J10" s="240"/>
      <c r="K10" s="240"/>
      <c r="L10" s="240"/>
      <c r="M10" s="240"/>
      <c r="N10" s="240"/>
      <c r="O10" s="240" t="s">
        <v>197</v>
      </c>
      <c r="P10" s="287"/>
      <c r="Q10" s="286"/>
      <c r="R10" s="240"/>
      <c r="S10" s="240"/>
      <c r="T10" s="240"/>
      <c r="U10" s="240"/>
      <c r="V10" s="240"/>
      <c r="W10" s="240" t="s">
        <v>197</v>
      </c>
      <c r="X10" s="287"/>
    </row>
    <row r="11" spans="1:24">
      <c r="A11" s="286"/>
      <c r="B11" s="240"/>
      <c r="C11" s="240" t="s">
        <v>198</v>
      </c>
      <c r="D11" s="240" t="s">
        <v>195</v>
      </c>
      <c r="E11" s="240"/>
      <c r="F11" s="240"/>
      <c r="G11" s="240" t="s">
        <v>199</v>
      </c>
      <c r="H11" s="287"/>
      <c r="I11" s="286"/>
      <c r="J11" s="240"/>
      <c r="K11" s="240" t="s">
        <v>198</v>
      </c>
      <c r="L11" s="240" t="s">
        <v>195</v>
      </c>
      <c r="M11" s="240"/>
      <c r="N11" s="240"/>
      <c r="O11" s="240" t="s">
        <v>199</v>
      </c>
      <c r="P11" s="287"/>
      <c r="Q11" s="286"/>
      <c r="R11" s="240"/>
      <c r="S11" s="240" t="s">
        <v>198</v>
      </c>
      <c r="T11" s="240" t="s">
        <v>195</v>
      </c>
      <c r="U11" s="240"/>
      <c r="V11" s="240"/>
      <c r="W11" s="240" t="s">
        <v>199</v>
      </c>
      <c r="X11" s="287"/>
    </row>
    <row r="12" spans="1:24">
      <c r="A12" s="286"/>
      <c r="B12" s="240"/>
      <c r="C12" s="240" t="s">
        <v>1</v>
      </c>
      <c r="D12" s="240" t="s">
        <v>200</v>
      </c>
      <c r="E12" s="240"/>
      <c r="F12" s="240" t="s">
        <v>199</v>
      </c>
      <c r="G12" s="240" t="s">
        <v>201</v>
      </c>
      <c r="H12" s="287" t="s">
        <v>198</v>
      </c>
      <c r="I12" s="286"/>
      <c r="J12" s="240"/>
      <c r="K12" s="240" t="s">
        <v>1</v>
      </c>
      <c r="L12" s="240" t="s">
        <v>200</v>
      </c>
      <c r="M12" s="240"/>
      <c r="N12" s="240" t="s">
        <v>199</v>
      </c>
      <c r="O12" s="240" t="s">
        <v>201</v>
      </c>
      <c r="P12" s="287" t="s">
        <v>198</v>
      </c>
      <c r="Q12" s="286"/>
      <c r="R12" s="240"/>
      <c r="S12" s="240" t="s">
        <v>1</v>
      </c>
      <c r="T12" s="240" t="s">
        <v>200</v>
      </c>
      <c r="U12" s="240"/>
      <c r="V12" s="240" t="s">
        <v>199</v>
      </c>
      <c r="W12" s="240" t="s">
        <v>201</v>
      </c>
      <c r="X12" s="287" t="s">
        <v>198</v>
      </c>
    </row>
    <row r="13" spans="1:24">
      <c r="A13" s="286"/>
      <c r="B13" s="240"/>
      <c r="C13" s="240" t="s">
        <v>202</v>
      </c>
      <c r="D13" s="240" t="s">
        <v>203</v>
      </c>
      <c r="E13" s="240" t="s">
        <v>204</v>
      </c>
      <c r="F13" s="240" t="s">
        <v>204</v>
      </c>
      <c r="G13" s="240" t="s">
        <v>1</v>
      </c>
      <c r="H13" s="287" t="s">
        <v>1</v>
      </c>
      <c r="I13" s="286"/>
      <c r="J13" s="240"/>
      <c r="K13" s="240" t="s">
        <v>202</v>
      </c>
      <c r="L13" s="240" t="s">
        <v>203</v>
      </c>
      <c r="M13" s="240" t="s">
        <v>204</v>
      </c>
      <c r="N13" s="240" t="s">
        <v>204</v>
      </c>
      <c r="O13" s="240" t="s">
        <v>1</v>
      </c>
      <c r="P13" s="287" t="s">
        <v>1</v>
      </c>
      <c r="Q13" s="286"/>
      <c r="R13" s="240"/>
      <c r="S13" s="240" t="s">
        <v>202</v>
      </c>
      <c r="T13" s="240" t="s">
        <v>203</v>
      </c>
      <c r="U13" s="240" t="s">
        <v>204</v>
      </c>
      <c r="V13" s="240" t="s">
        <v>204</v>
      </c>
      <c r="W13" s="240" t="s">
        <v>1</v>
      </c>
      <c r="X13" s="287" t="s">
        <v>1</v>
      </c>
    </row>
    <row r="14" spans="1:24" ht="15" thickBot="1">
      <c r="A14" s="288" t="s">
        <v>9</v>
      </c>
      <c r="B14" s="234" t="s">
        <v>205</v>
      </c>
      <c r="C14" s="234" t="s">
        <v>206</v>
      </c>
      <c r="D14" s="234" t="s">
        <v>207</v>
      </c>
      <c r="E14" s="234" t="s">
        <v>1</v>
      </c>
      <c r="F14" s="234" t="s">
        <v>1</v>
      </c>
      <c r="G14" s="234" t="s">
        <v>208</v>
      </c>
      <c r="H14" s="289" t="s">
        <v>209</v>
      </c>
      <c r="I14" s="288" t="s">
        <v>9</v>
      </c>
      <c r="J14" s="234" t="s">
        <v>205</v>
      </c>
      <c r="K14" s="234" t="s">
        <v>206</v>
      </c>
      <c r="L14" s="234" t="s">
        <v>207</v>
      </c>
      <c r="M14" s="234" t="s">
        <v>1</v>
      </c>
      <c r="N14" s="234" t="s">
        <v>1</v>
      </c>
      <c r="O14" s="234" t="s">
        <v>208</v>
      </c>
      <c r="P14" s="289" t="s">
        <v>209</v>
      </c>
      <c r="Q14" s="288" t="s">
        <v>9</v>
      </c>
      <c r="R14" s="234" t="s">
        <v>205</v>
      </c>
      <c r="S14" s="234" t="s">
        <v>206</v>
      </c>
      <c r="T14" s="234" t="s">
        <v>207</v>
      </c>
      <c r="U14" s="234" t="s">
        <v>1</v>
      </c>
      <c r="V14" s="234" t="s">
        <v>1</v>
      </c>
      <c r="W14" s="234" t="s">
        <v>208</v>
      </c>
      <c r="X14" s="289" t="s">
        <v>209</v>
      </c>
    </row>
    <row r="15" spans="1:24">
      <c r="A15" s="282"/>
      <c r="B15" s="227"/>
      <c r="C15" s="227"/>
      <c r="D15" s="227"/>
      <c r="E15" s="227"/>
      <c r="F15" s="227"/>
      <c r="G15" s="227"/>
      <c r="H15" s="283"/>
      <c r="I15" s="282"/>
      <c r="J15" s="227"/>
      <c r="K15" s="227"/>
      <c r="L15" s="227"/>
      <c r="M15" s="227"/>
      <c r="N15" s="227"/>
      <c r="O15" s="227"/>
      <c r="P15" s="283"/>
      <c r="Q15" s="282"/>
      <c r="R15" s="227"/>
      <c r="S15" s="227"/>
      <c r="T15" s="227"/>
      <c r="U15" s="227"/>
      <c r="V15" s="227"/>
      <c r="W15" s="227"/>
      <c r="X15" s="283"/>
    </row>
    <row r="16" spans="1:24">
      <c r="A16" s="290">
        <v>44013</v>
      </c>
      <c r="B16" s="243">
        <f>A16</f>
        <v>44013</v>
      </c>
      <c r="C16" s="244">
        <f>INDEX(Table_0[Monthly Rate 
(Annual Rate / 12 Months)], MATCH(A16, Table_0[Applicable Month], 0))</f>
        <v>2.8999999999999998E-3</v>
      </c>
      <c r="D16" s="241">
        <f>'Underground Impact Summary'!E10</f>
        <v>1344.6490896716714</v>
      </c>
      <c r="E16" s="241">
        <v>0</v>
      </c>
      <c r="F16" s="245">
        <f t="shared" ref="F16:F63" si="0">F15+E16</f>
        <v>0</v>
      </c>
      <c r="G16" s="241">
        <f t="shared" ref="G16:G63" si="1">D16+F16</f>
        <v>1344.6490896716714</v>
      </c>
      <c r="H16" s="291">
        <f>G16*C16</f>
        <v>3.899482360047847</v>
      </c>
      <c r="I16" s="290">
        <f>A16</f>
        <v>44013</v>
      </c>
      <c r="J16" s="243">
        <f>B16</f>
        <v>44013</v>
      </c>
      <c r="K16" s="244">
        <f>C16</f>
        <v>2.8999999999999998E-3</v>
      </c>
      <c r="L16" s="241">
        <f>'Underground Impact Summary'!E15</f>
        <v>294.02323291730136</v>
      </c>
      <c r="M16" s="241">
        <v>0</v>
      </c>
      <c r="N16" s="245">
        <f t="shared" ref="N16:N63" si="2">N15+M16</f>
        <v>0</v>
      </c>
      <c r="O16" s="241">
        <f t="shared" ref="O16:O63" si="3">L16+N16</f>
        <v>294.02323291730136</v>
      </c>
      <c r="P16" s="291">
        <f>O16*K16</f>
        <v>0.8526673754601739</v>
      </c>
      <c r="Q16" s="290">
        <f>I16</f>
        <v>44013</v>
      </c>
      <c r="R16" s="243">
        <f>J16</f>
        <v>44013</v>
      </c>
      <c r="S16" s="244">
        <f>K16</f>
        <v>2.8999999999999998E-3</v>
      </c>
      <c r="T16" s="241">
        <f>'Underground Impact Summary'!E20</f>
        <v>27.648093940370018</v>
      </c>
      <c r="U16" s="241">
        <v>0</v>
      </c>
      <c r="V16" s="245">
        <f t="shared" ref="V16:V63" si="4">V15+U16</f>
        <v>0</v>
      </c>
      <c r="W16" s="241">
        <f t="shared" ref="W16:W63" si="5">T16+V16</f>
        <v>27.648093940370018</v>
      </c>
      <c r="X16" s="291">
        <f>W16*S16</f>
        <v>8.0179472427073045E-2</v>
      </c>
    </row>
    <row r="17" spans="1:24">
      <c r="A17" s="290">
        <f>DATE(YEAR(A16), MONTH(A16)+1, 1)</f>
        <v>44044</v>
      </c>
      <c r="B17" s="243">
        <f t="shared" ref="B17:B64" si="6">A17</f>
        <v>44044</v>
      </c>
      <c r="C17" s="244">
        <f>INDEX(Table_0[Monthly Rate 
(Annual Rate / 12 Months)], MATCH(A17, Table_0[Applicable Month], 0))</f>
        <v>2.8999999999999998E-3</v>
      </c>
      <c r="D17" s="241">
        <f t="shared" ref="D17:D63" si="7">D16</f>
        <v>1344.6490896716714</v>
      </c>
      <c r="E17" s="241">
        <v>0</v>
      </c>
      <c r="F17" s="245">
        <f t="shared" si="0"/>
        <v>0</v>
      </c>
      <c r="G17" s="241">
        <f t="shared" si="1"/>
        <v>1344.6490896716714</v>
      </c>
      <c r="H17" s="291">
        <f t="shared" ref="H17:H64" si="8">G17*C17</f>
        <v>3.899482360047847</v>
      </c>
      <c r="I17" s="290">
        <f t="shared" ref="I17:I64" si="9">A17</f>
        <v>44044</v>
      </c>
      <c r="J17" s="243">
        <f t="shared" ref="J17:J63" si="10">B17</f>
        <v>44044</v>
      </c>
      <c r="K17" s="244">
        <f t="shared" ref="K17:K63" si="11">C17</f>
        <v>2.8999999999999998E-3</v>
      </c>
      <c r="L17" s="241">
        <f t="shared" ref="L17:L63" si="12">L16</f>
        <v>294.02323291730136</v>
      </c>
      <c r="M17" s="241">
        <v>0</v>
      </c>
      <c r="N17" s="245">
        <f t="shared" si="2"/>
        <v>0</v>
      </c>
      <c r="O17" s="241">
        <f t="shared" si="3"/>
        <v>294.02323291730136</v>
      </c>
      <c r="P17" s="291">
        <f t="shared" ref="P17:P64" si="13">O17*K17</f>
        <v>0.8526673754601739</v>
      </c>
      <c r="Q17" s="290">
        <f t="shared" ref="Q17:Q64" si="14">I17</f>
        <v>44044</v>
      </c>
      <c r="R17" s="243">
        <f t="shared" ref="R17:R63" si="15">J17</f>
        <v>44044</v>
      </c>
      <c r="S17" s="244">
        <f t="shared" ref="S17:S63" si="16">K17</f>
        <v>2.8999999999999998E-3</v>
      </c>
      <c r="T17" s="241">
        <f t="shared" ref="T17:T63" si="17">T16</f>
        <v>27.648093940370018</v>
      </c>
      <c r="U17" s="241">
        <v>0</v>
      </c>
      <c r="V17" s="245">
        <f t="shared" si="4"/>
        <v>0</v>
      </c>
      <c r="W17" s="241">
        <f t="shared" si="5"/>
        <v>27.648093940370018</v>
      </c>
      <c r="X17" s="291">
        <f t="shared" ref="X17:X64" si="18">W17*S17</f>
        <v>8.0179472427073045E-2</v>
      </c>
    </row>
    <row r="18" spans="1:24">
      <c r="A18" s="290">
        <f t="shared" ref="A18:A64" si="19">DATE(YEAR(A17), MONTH(A17)+1, 1)</f>
        <v>44075</v>
      </c>
      <c r="B18" s="243">
        <f t="shared" si="6"/>
        <v>44075</v>
      </c>
      <c r="C18" s="244">
        <f>INDEX(Table_0[Monthly Rate 
(Annual Rate / 12 Months)], MATCH(A18, Table_0[Applicable Month], 0))</f>
        <v>2.8E-3</v>
      </c>
      <c r="D18" s="241">
        <f t="shared" si="7"/>
        <v>1344.6490896716714</v>
      </c>
      <c r="E18" s="241">
        <v>0</v>
      </c>
      <c r="F18" s="245">
        <f t="shared" si="0"/>
        <v>0</v>
      </c>
      <c r="G18" s="241">
        <f t="shared" si="1"/>
        <v>1344.6490896716714</v>
      </c>
      <c r="H18" s="291">
        <f t="shared" si="8"/>
        <v>3.7650174510806798</v>
      </c>
      <c r="I18" s="290">
        <f t="shared" si="9"/>
        <v>44075</v>
      </c>
      <c r="J18" s="243">
        <f t="shared" si="10"/>
        <v>44075</v>
      </c>
      <c r="K18" s="244">
        <f t="shared" si="11"/>
        <v>2.8E-3</v>
      </c>
      <c r="L18" s="241">
        <f t="shared" si="12"/>
        <v>294.02323291730136</v>
      </c>
      <c r="M18" s="241">
        <v>0</v>
      </c>
      <c r="N18" s="245">
        <f t="shared" si="2"/>
        <v>0</v>
      </c>
      <c r="O18" s="241">
        <f t="shared" si="3"/>
        <v>294.02323291730136</v>
      </c>
      <c r="P18" s="291">
        <f t="shared" si="13"/>
        <v>0.82326505216844381</v>
      </c>
      <c r="Q18" s="290">
        <f t="shared" si="14"/>
        <v>44075</v>
      </c>
      <c r="R18" s="243">
        <f t="shared" si="15"/>
        <v>44075</v>
      </c>
      <c r="S18" s="244">
        <f t="shared" si="16"/>
        <v>2.8E-3</v>
      </c>
      <c r="T18" s="241">
        <f t="shared" si="17"/>
        <v>27.648093940370018</v>
      </c>
      <c r="U18" s="241">
        <v>0</v>
      </c>
      <c r="V18" s="245">
        <f t="shared" si="4"/>
        <v>0</v>
      </c>
      <c r="W18" s="241">
        <f t="shared" si="5"/>
        <v>27.648093940370018</v>
      </c>
      <c r="X18" s="291">
        <f t="shared" si="18"/>
        <v>7.7414663033036055E-2</v>
      </c>
    </row>
    <row r="19" spans="1:24">
      <c r="A19" s="290">
        <f t="shared" si="19"/>
        <v>44105</v>
      </c>
      <c r="B19" s="243">
        <f t="shared" si="6"/>
        <v>44105</v>
      </c>
      <c r="C19" s="244">
        <f>INDEX(Table_0[Monthly Rate 
(Annual Rate / 12 Months)], MATCH(A19, Table_0[Applicable Month], 0))</f>
        <v>2.8E-3</v>
      </c>
      <c r="D19" s="241">
        <f t="shared" si="7"/>
        <v>1344.6490896716714</v>
      </c>
      <c r="E19" s="241">
        <f>SUM(H16:H18)</f>
        <v>11.563982171176374</v>
      </c>
      <c r="F19" s="245">
        <f t="shared" si="0"/>
        <v>11.563982171176374</v>
      </c>
      <c r="G19" s="241">
        <f t="shared" si="1"/>
        <v>1356.2130718428477</v>
      </c>
      <c r="H19" s="291">
        <f t="shared" si="8"/>
        <v>3.7973966011599738</v>
      </c>
      <c r="I19" s="290">
        <f t="shared" si="9"/>
        <v>44105</v>
      </c>
      <c r="J19" s="243">
        <f t="shared" si="10"/>
        <v>44105</v>
      </c>
      <c r="K19" s="244">
        <f t="shared" si="11"/>
        <v>2.8E-3</v>
      </c>
      <c r="L19" s="241">
        <f t="shared" si="12"/>
        <v>294.02323291730136</v>
      </c>
      <c r="M19" s="241">
        <f>SUM(P16:P18)</f>
        <v>2.5285998030887917</v>
      </c>
      <c r="N19" s="245">
        <f t="shared" si="2"/>
        <v>2.5285998030887917</v>
      </c>
      <c r="O19" s="241">
        <f t="shared" si="3"/>
        <v>296.55183272039017</v>
      </c>
      <c r="P19" s="291">
        <f t="shared" si="13"/>
        <v>0.83034513161709245</v>
      </c>
      <c r="Q19" s="290">
        <f t="shared" si="14"/>
        <v>44105</v>
      </c>
      <c r="R19" s="243">
        <f t="shared" si="15"/>
        <v>44105</v>
      </c>
      <c r="S19" s="244">
        <f t="shared" si="16"/>
        <v>2.8E-3</v>
      </c>
      <c r="T19" s="241">
        <f t="shared" si="17"/>
        <v>27.648093940370018</v>
      </c>
      <c r="U19" s="241">
        <f>SUM(X16:X18)</f>
        <v>0.23777360788718216</v>
      </c>
      <c r="V19" s="245">
        <f t="shared" si="4"/>
        <v>0.23777360788718216</v>
      </c>
      <c r="W19" s="241">
        <f t="shared" si="5"/>
        <v>27.885867548257199</v>
      </c>
      <c r="X19" s="291">
        <f t="shared" si="18"/>
        <v>7.8080429135120158E-2</v>
      </c>
    </row>
    <row r="20" spans="1:24">
      <c r="A20" s="290">
        <f t="shared" si="19"/>
        <v>44136</v>
      </c>
      <c r="B20" s="243">
        <f t="shared" si="6"/>
        <v>44136</v>
      </c>
      <c r="C20" s="244">
        <f>INDEX(Table_0[Monthly Rate 
(Annual Rate / 12 Months)], MATCH(A20, Table_0[Applicable Month], 0))</f>
        <v>2.7000000000000001E-3</v>
      </c>
      <c r="D20" s="241">
        <f t="shared" si="7"/>
        <v>1344.6490896716714</v>
      </c>
      <c r="E20" s="241">
        <v>0</v>
      </c>
      <c r="F20" s="245">
        <f t="shared" si="0"/>
        <v>11.563982171176374</v>
      </c>
      <c r="G20" s="241">
        <f t="shared" si="1"/>
        <v>1356.2130718428477</v>
      </c>
      <c r="H20" s="291">
        <f t="shared" si="8"/>
        <v>3.6617752939756891</v>
      </c>
      <c r="I20" s="290">
        <f t="shared" si="9"/>
        <v>44136</v>
      </c>
      <c r="J20" s="243">
        <f t="shared" si="10"/>
        <v>44136</v>
      </c>
      <c r="K20" s="244">
        <f t="shared" si="11"/>
        <v>2.7000000000000001E-3</v>
      </c>
      <c r="L20" s="241">
        <f t="shared" si="12"/>
        <v>294.02323291730136</v>
      </c>
      <c r="M20" s="241">
        <v>0</v>
      </c>
      <c r="N20" s="245">
        <f t="shared" si="2"/>
        <v>2.5285998030887917</v>
      </c>
      <c r="O20" s="241">
        <f t="shared" si="3"/>
        <v>296.55183272039017</v>
      </c>
      <c r="P20" s="291">
        <f t="shared" si="13"/>
        <v>0.80068994834505347</v>
      </c>
      <c r="Q20" s="290">
        <f t="shared" si="14"/>
        <v>44136</v>
      </c>
      <c r="R20" s="243">
        <f t="shared" si="15"/>
        <v>44136</v>
      </c>
      <c r="S20" s="244">
        <f t="shared" si="16"/>
        <v>2.7000000000000001E-3</v>
      </c>
      <c r="T20" s="241">
        <f t="shared" si="17"/>
        <v>27.648093940370018</v>
      </c>
      <c r="U20" s="241">
        <v>0</v>
      </c>
      <c r="V20" s="245">
        <f t="shared" si="4"/>
        <v>0.23777360788718216</v>
      </c>
      <c r="W20" s="241">
        <f t="shared" si="5"/>
        <v>27.885867548257199</v>
      </c>
      <c r="X20" s="291">
        <f t="shared" si="18"/>
        <v>7.5291842380294446E-2</v>
      </c>
    </row>
    <row r="21" spans="1:24">
      <c r="A21" s="290">
        <f t="shared" si="19"/>
        <v>44166</v>
      </c>
      <c r="B21" s="243">
        <f t="shared" si="6"/>
        <v>44166</v>
      </c>
      <c r="C21" s="244">
        <f>INDEX(Table_0[Monthly Rate 
(Annual Rate / 12 Months)], MATCH(A21, Table_0[Applicable Month], 0))</f>
        <v>2.8E-3</v>
      </c>
      <c r="D21" s="241">
        <f t="shared" si="7"/>
        <v>1344.6490896716714</v>
      </c>
      <c r="E21" s="241">
        <v>0</v>
      </c>
      <c r="F21" s="245">
        <f t="shared" si="0"/>
        <v>11.563982171176374</v>
      </c>
      <c r="G21" s="241">
        <f t="shared" si="1"/>
        <v>1356.2130718428477</v>
      </c>
      <c r="H21" s="291">
        <f t="shared" si="8"/>
        <v>3.7973966011599738</v>
      </c>
      <c r="I21" s="290">
        <f t="shared" si="9"/>
        <v>44166</v>
      </c>
      <c r="J21" s="243">
        <f t="shared" si="10"/>
        <v>44166</v>
      </c>
      <c r="K21" s="244">
        <f t="shared" si="11"/>
        <v>2.8E-3</v>
      </c>
      <c r="L21" s="241">
        <f t="shared" si="12"/>
        <v>294.02323291730136</v>
      </c>
      <c r="M21" s="241">
        <v>0</v>
      </c>
      <c r="N21" s="245">
        <f t="shared" si="2"/>
        <v>2.5285998030887917</v>
      </c>
      <c r="O21" s="241">
        <f t="shared" si="3"/>
        <v>296.55183272039017</v>
      </c>
      <c r="P21" s="291">
        <f t="shared" si="13"/>
        <v>0.83034513161709245</v>
      </c>
      <c r="Q21" s="290">
        <f t="shared" si="14"/>
        <v>44166</v>
      </c>
      <c r="R21" s="243">
        <f t="shared" si="15"/>
        <v>44166</v>
      </c>
      <c r="S21" s="244">
        <f t="shared" si="16"/>
        <v>2.8E-3</v>
      </c>
      <c r="T21" s="241">
        <f t="shared" si="17"/>
        <v>27.648093940370018</v>
      </c>
      <c r="U21" s="241">
        <v>0</v>
      </c>
      <c r="V21" s="245">
        <f t="shared" si="4"/>
        <v>0.23777360788718216</v>
      </c>
      <c r="W21" s="241">
        <f t="shared" si="5"/>
        <v>27.885867548257199</v>
      </c>
      <c r="X21" s="291">
        <f t="shared" si="18"/>
        <v>7.8080429135120158E-2</v>
      </c>
    </row>
    <row r="22" spans="1:24">
      <c r="A22" s="290">
        <f t="shared" si="19"/>
        <v>44197</v>
      </c>
      <c r="B22" s="243">
        <f t="shared" si="6"/>
        <v>44197</v>
      </c>
      <c r="C22" s="244">
        <f>INDEX(Table_0[Monthly Rate 
(Annual Rate / 12 Months)], MATCH(A22, Table_0[Applicable Month], 0))</f>
        <v>2.8E-3</v>
      </c>
      <c r="D22" s="241">
        <f t="shared" si="7"/>
        <v>1344.6490896716714</v>
      </c>
      <c r="E22" s="241">
        <f>SUM(H19:H21)</f>
        <v>11.256568496295637</v>
      </c>
      <c r="F22" s="245">
        <f t="shared" si="0"/>
        <v>22.820550667472013</v>
      </c>
      <c r="G22" s="241">
        <f t="shared" si="1"/>
        <v>1367.4696403391433</v>
      </c>
      <c r="H22" s="291">
        <f t="shared" si="8"/>
        <v>3.8289149929496014</v>
      </c>
      <c r="I22" s="290">
        <f t="shared" si="9"/>
        <v>44197</v>
      </c>
      <c r="J22" s="243">
        <f t="shared" si="10"/>
        <v>44197</v>
      </c>
      <c r="K22" s="244">
        <f t="shared" si="11"/>
        <v>2.8E-3</v>
      </c>
      <c r="L22" s="241">
        <f t="shared" si="12"/>
        <v>294.02323291730136</v>
      </c>
      <c r="M22" s="241">
        <f>SUM(P19:P21)</f>
        <v>2.4613802115792387</v>
      </c>
      <c r="N22" s="245">
        <f t="shared" si="2"/>
        <v>4.9899800146680304</v>
      </c>
      <c r="O22" s="241">
        <f t="shared" si="3"/>
        <v>299.01321293196941</v>
      </c>
      <c r="P22" s="291">
        <f t="shared" si="13"/>
        <v>0.83723699620951431</v>
      </c>
      <c r="Q22" s="290">
        <f t="shared" si="14"/>
        <v>44197</v>
      </c>
      <c r="R22" s="243">
        <f t="shared" si="15"/>
        <v>44197</v>
      </c>
      <c r="S22" s="244">
        <f t="shared" si="16"/>
        <v>2.8E-3</v>
      </c>
      <c r="T22" s="241">
        <f t="shared" si="17"/>
        <v>27.648093940370018</v>
      </c>
      <c r="U22" s="241">
        <f>SUM(X19:X21)</f>
        <v>0.23145270065053475</v>
      </c>
      <c r="V22" s="245">
        <f t="shared" si="4"/>
        <v>0.46922630853771691</v>
      </c>
      <c r="W22" s="241">
        <f t="shared" si="5"/>
        <v>28.117320248907735</v>
      </c>
      <c r="X22" s="291">
        <f t="shared" si="18"/>
        <v>7.8728496696941652E-2</v>
      </c>
    </row>
    <row r="23" spans="1:24">
      <c r="A23" s="290">
        <f t="shared" si="19"/>
        <v>44228</v>
      </c>
      <c r="B23" s="243">
        <f t="shared" si="6"/>
        <v>44228</v>
      </c>
      <c r="C23" s="244">
        <f>INDEX(Table_0[Monthly Rate 
(Annual Rate / 12 Months)], MATCH(A23, Table_0[Applicable Month], 0))</f>
        <v>2.5000000000000001E-3</v>
      </c>
      <c r="D23" s="241">
        <f t="shared" si="7"/>
        <v>1344.6490896716714</v>
      </c>
      <c r="E23" s="241">
        <v>0</v>
      </c>
      <c r="F23" s="245">
        <f t="shared" si="0"/>
        <v>22.820550667472013</v>
      </c>
      <c r="G23" s="241">
        <f t="shared" si="1"/>
        <v>1367.4696403391433</v>
      </c>
      <c r="H23" s="291">
        <f t="shared" si="8"/>
        <v>3.4186741008478583</v>
      </c>
      <c r="I23" s="290">
        <f t="shared" si="9"/>
        <v>44228</v>
      </c>
      <c r="J23" s="243">
        <f t="shared" si="10"/>
        <v>44228</v>
      </c>
      <c r="K23" s="244">
        <f t="shared" si="11"/>
        <v>2.5000000000000001E-3</v>
      </c>
      <c r="L23" s="241">
        <f t="shared" si="12"/>
        <v>294.02323291730136</v>
      </c>
      <c r="M23" s="241">
        <v>0</v>
      </c>
      <c r="N23" s="245">
        <f t="shared" si="2"/>
        <v>4.9899800146680304</v>
      </c>
      <c r="O23" s="241">
        <f t="shared" si="3"/>
        <v>299.01321293196941</v>
      </c>
      <c r="P23" s="291">
        <f t="shared" si="13"/>
        <v>0.74753303232992352</v>
      </c>
      <c r="Q23" s="290">
        <f t="shared" si="14"/>
        <v>44228</v>
      </c>
      <c r="R23" s="243">
        <f t="shared" si="15"/>
        <v>44228</v>
      </c>
      <c r="S23" s="244">
        <f t="shared" si="16"/>
        <v>2.5000000000000001E-3</v>
      </c>
      <c r="T23" s="241">
        <f t="shared" si="17"/>
        <v>27.648093940370018</v>
      </c>
      <c r="U23" s="241">
        <v>0</v>
      </c>
      <c r="V23" s="245">
        <f t="shared" si="4"/>
        <v>0.46922630853771691</v>
      </c>
      <c r="W23" s="241">
        <f t="shared" si="5"/>
        <v>28.117320248907735</v>
      </c>
      <c r="X23" s="291">
        <f t="shared" si="18"/>
        <v>7.0293300622269336E-2</v>
      </c>
    </row>
    <row r="24" spans="1:24">
      <c r="A24" s="290">
        <f t="shared" si="19"/>
        <v>44256</v>
      </c>
      <c r="B24" s="243">
        <f t="shared" si="6"/>
        <v>44256</v>
      </c>
      <c r="C24" s="244">
        <f>INDEX(Table_0[Monthly Rate 
(Annual Rate / 12 Months)], MATCH(A24, Table_0[Applicable Month], 0))</f>
        <v>2.8E-3</v>
      </c>
      <c r="D24" s="241">
        <f t="shared" si="7"/>
        <v>1344.6490896716714</v>
      </c>
      <c r="E24" s="241">
        <v>0</v>
      </c>
      <c r="F24" s="245">
        <f t="shared" si="0"/>
        <v>22.820550667472013</v>
      </c>
      <c r="G24" s="241">
        <f t="shared" si="1"/>
        <v>1367.4696403391433</v>
      </c>
      <c r="H24" s="291">
        <f t="shared" si="8"/>
        <v>3.8289149929496014</v>
      </c>
      <c r="I24" s="290">
        <f t="shared" si="9"/>
        <v>44256</v>
      </c>
      <c r="J24" s="243">
        <f t="shared" si="10"/>
        <v>44256</v>
      </c>
      <c r="K24" s="244">
        <f t="shared" si="11"/>
        <v>2.8E-3</v>
      </c>
      <c r="L24" s="241">
        <f t="shared" si="12"/>
        <v>294.02323291730136</v>
      </c>
      <c r="M24" s="241">
        <v>0</v>
      </c>
      <c r="N24" s="245">
        <f t="shared" si="2"/>
        <v>4.9899800146680304</v>
      </c>
      <c r="O24" s="241">
        <f t="shared" si="3"/>
        <v>299.01321293196941</v>
      </c>
      <c r="P24" s="291">
        <f t="shared" si="13"/>
        <v>0.83723699620951431</v>
      </c>
      <c r="Q24" s="290">
        <f t="shared" si="14"/>
        <v>44256</v>
      </c>
      <c r="R24" s="243">
        <f t="shared" si="15"/>
        <v>44256</v>
      </c>
      <c r="S24" s="244">
        <f t="shared" si="16"/>
        <v>2.8E-3</v>
      </c>
      <c r="T24" s="241">
        <f t="shared" si="17"/>
        <v>27.648093940370018</v>
      </c>
      <c r="U24" s="241">
        <v>0</v>
      </c>
      <c r="V24" s="245">
        <f t="shared" si="4"/>
        <v>0.46922630853771691</v>
      </c>
      <c r="W24" s="241">
        <f t="shared" si="5"/>
        <v>28.117320248907735</v>
      </c>
      <c r="X24" s="291">
        <f t="shared" si="18"/>
        <v>7.8728496696941652E-2</v>
      </c>
    </row>
    <row r="25" spans="1:24">
      <c r="A25" s="290">
        <f t="shared" si="19"/>
        <v>44287</v>
      </c>
      <c r="B25" s="243">
        <f t="shared" si="6"/>
        <v>44287</v>
      </c>
      <c r="C25" s="244">
        <f>INDEX(Table_0[Monthly Rate 
(Annual Rate / 12 Months)], MATCH(A25, Table_0[Applicable Month], 0))</f>
        <v>2.7000000000000001E-3</v>
      </c>
      <c r="D25" s="241">
        <f t="shared" si="7"/>
        <v>1344.6490896716714</v>
      </c>
      <c r="E25" s="241">
        <f>SUM(H22:H24)</f>
        <v>11.076504086747061</v>
      </c>
      <c r="F25" s="245">
        <f t="shared" si="0"/>
        <v>33.89705475421907</v>
      </c>
      <c r="G25" s="241">
        <f t="shared" si="1"/>
        <v>1378.5461444258904</v>
      </c>
      <c r="H25" s="291">
        <f t="shared" si="8"/>
        <v>3.7220745899499041</v>
      </c>
      <c r="I25" s="290">
        <f t="shared" si="9"/>
        <v>44287</v>
      </c>
      <c r="J25" s="243">
        <f t="shared" si="10"/>
        <v>44287</v>
      </c>
      <c r="K25" s="244">
        <f t="shared" si="11"/>
        <v>2.7000000000000001E-3</v>
      </c>
      <c r="L25" s="241">
        <f t="shared" si="12"/>
        <v>294.02323291730136</v>
      </c>
      <c r="M25" s="241">
        <f>SUM(P22:P24)</f>
        <v>2.422007024748952</v>
      </c>
      <c r="N25" s="245">
        <f t="shared" si="2"/>
        <v>7.4119870394169824</v>
      </c>
      <c r="O25" s="241">
        <f t="shared" si="3"/>
        <v>301.43521995671836</v>
      </c>
      <c r="P25" s="291">
        <f t="shared" si="13"/>
        <v>0.81387509388313961</v>
      </c>
      <c r="Q25" s="290">
        <f t="shared" si="14"/>
        <v>44287</v>
      </c>
      <c r="R25" s="243">
        <f t="shared" si="15"/>
        <v>44287</v>
      </c>
      <c r="S25" s="244">
        <f t="shared" si="16"/>
        <v>2.7000000000000001E-3</v>
      </c>
      <c r="T25" s="241">
        <f t="shared" si="17"/>
        <v>27.648093940370018</v>
      </c>
      <c r="U25" s="241">
        <f>SUM(X22:X24)</f>
        <v>0.22775029401615265</v>
      </c>
      <c r="V25" s="245">
        <f t="shared" si="4"/>
        <v>0.69697660255386951</v>
      </c>
      <c r="W25" s="241">
        <f t="shared" si="5"/>
        <v>28.345070542923889</v>
      </c>
      <c r="X25" s="291">
        <f t="shared" si="18"/>
        <v>7.6531690465894503E-2</v>
      </c>
    </row>
    <row r="26" spans="1:24">
      <c r="A26" s="290">
        <f t="shared" si="19"/>
        <v>44317</v>
      </c>
      <c r="B26" s="243">
        <f t="shared" si="6"/>
        <v>44317</v>
      </c>
      <c r="C26" s="244">
        <f>INDEX(Table_0[Monthly Rate 
(Annual Rate / 12 Months)], MATCH(A26, Table_0[Applicable Month], 0))</f>
        <v>2.8E-3</v>
      </c>
      <c r="D26" s="241">
        <f t="shared" si="7"/>
        <v>1344.6490896716714</v>
      </c>
      <c r="E26" s="241">
        <v>0</v>
      </c>
      <c r="F26" s="245">
        <f t="shared" si="0"/>
        <v>33.89705475421907</v>
      </c>
      <c r="G26" s="241">
        <f t="shared" si="1"/>
        <v>1378.5461444258904</v>
      </c>
      <c r="H26" s="291">
        <f t="shared" si="8"/>
        <v>3.8599292043924929</v>
      </c>
      <c r="I26" s="290">
        <f t="shared" si="9"/>
        <v>44317</v>
      </c>
      <c r="J26" s="243">
        <f t="shared" si="10"/>
        <v>44317</v>
      </c>
      <c r="K26" s="244">
        <f t="shared" si="11"/>
        <v>2.8E-3</v>
      </c>
      <c r="L26" s="241">
        <f t="shared" si="12"/>
        <v>294.02323291730136</v>
      </c>
      <c r="M26" s="241">
        <v>0</v>
      </c>
      <c r="N26" s="245">
        <f t="shared" si="2"/>
        <v>7.4119870394169824</v>
      </c>
      <c r="O26" s="241">
        <f t="shared" si="3"/>
        <v>301.43521995671836</v>
      </c>
      <c r="P26" s="291">
        <f t="shared" si="13"/>
        <v>0.84401861587881144</v>
      </c>
      <c r="Q26" s="290">
        <f t="shared" si="14"/>
        <v>44317</v>
      </c>
      <c r="R26" s="243">
        <f t="shared" si="15"/>
        <v>44317</v>
      </c>
      <c r="S26" s="244">
        <f t="shared" si="16"/>
        <v>2.8E-3</v>
      </c>
      <c r="T26" s="241">
        <f t="shared" si="17"/>
        <v>27.648093940370018</v>
      </c>
      <c r="U26" s="241">
        <v>0</v>
      </c>
      <c r="V26" s="245">
        <f t="shared" si="4"/>
        <v>0.69697660255386951</v>
      </c>
      <c r="W26" s="241">
        <f t="shared" si="5"/>
        <v>28.345070542923889</v>
      </c>
      <c r="X26" s="291">
        <f t="shared" si="18"/>
        <v>7.9366197520186893E-2</v>
      </c>
    </row>
    <row r="27" spans="1:24">
      <c r="A27" s="290">
        <f t="shared" si="19"/>
        <v>44348</v>
      </c>
      <c r="B27" s="243">
        <f t="shared" si="6"/>
        <v>44348</v>
      </c>
      <c r="C27" s="244">
        <f>INDEX(Table_0[Monthly Rate 
(Annual Rate / 12 Months)], MATCH(A27, Table_0[Applicable Month], 0))</f>
        <v>2.7000000000000001E-3</v>
      </c>
      <c r="D27" s="241">
        <f t="shared" si="7"/>
        <v>1344.6490896716714</v>
      </c>
      <c r="E27" s="241">
        <v>0</v>
      </c>
      <c r="F27" s="245">
        <f t="shared" si="0"/>
        <v>33.89705475421907</v>
      </c>
      <c r="G27" s="241">
        <f t="shared" si="1"/>
        <v>1378.5461444258904</v>
      </c>
      <c r="H27" s="291">
        <f t="shared" si="8"/>
        <v>3.7220745899499041</v>
      </c>
      <c r="I27" s="290">
        <f t="shared" si="9"/>
        <v>44348</v>
      </c>
      <c r="J27" s="243">
        <f t="shared" si="10"/>
        <v>44348</v>
      </c>
      <c r="K27" s="244">
        <f t="shared" si="11"/>
        <v>2.7000000000000001E-3</v>
      </c>
      <c r="L27" s="241">
        <f t="shared" si="12"/>
        <v>294.02323291730136</v>
      </c>
      <c r="M27" s="241">
        <v>0</v>
      </c>
      <c r="N27" s="245">
        <f t="shared" si="2"/>
        <v>7.4119870394169824</v>
      </c>
      <c r="O27" s="241">
        <f t="shared" si="3"/>
        <v>301.43521995671836</v>
      </c>
      <c r="P27" s="291">
        <f t="shared" si="13"/>
        <v>0.81387509388313961</v>
      </c>
      <c r="Q27" s="290">
        <f t="shared" si="14"/>
        <v>44348</v>
      </c>
      <c r="R27" s="243">
        <f t="shared" si="15"/>
        <v>44348</v>
      </c>
      <c r="S27" s="244">
        <f t="shared" si="16"/>
        <v>2.7000000000000001E-3</v>
      </c>
      <c r="T27" s="241">
        <f t="shared" si="17"/>
        <v>27.648093940370018</v>
      </c>
      <c r="U27" s="241">
        <v>0</v>
      </c>
      <c r="V27" s="245">
        <f t="shared" si="4"/>
        <v>0.69697660255386951</v>
      </c>
      <c r="W27" s="241">
        <f t="shared" si="5"/>
        <v>28.345070542923889</v>
      </c>
      <c r="X27" s="291">
        <f t="shared" si="18"/>
        <v>7.6531690465894503E-2</v>
      </c>
    </row>
    <row r="28" spans="1:24">
      <c r="A28" s="290">
        <f t="shared" si="19"/>
        <v>44378</v>
      </c>
      <c r="B28" s="243">
        <f t="shared" si="6"/>
        <v>44378</v>
      </c>
      <c r="C28" s="244">
        <f>INDEX(Table_0[Monthly Rate 
(Annual Rate / 12 Months)], MATCH(A28, Table_0[Applicable Month], 0))</f>
        <v>2.8E-3</v>
      </c>
      <c r="D28" s="241">
        <f t="shared" si="7"/>
        <v>1344.6490896716714</v>
      </c>
      <c r="E28" s="241">
        <f>SUM(H25:H27)</f>
        <v>11.3040783842923</v>
      </c>
      <c r="F28" s="245">
        <f t="shared" si="0"/>
        <v>45.201133138511366</v>
      </c>
      <c r="G28" s="241">
        <f t="shared" si="1"/>
        <v>1389.8502228101827</v>
      </c>
      <c r="H28" s="291">
        <f t="shared" si="8"/>
        <v>3.8915806238685113</v>
      </c>
      <c r="I28" s="290">
        <f t="shared" si="9"/>
        <v>44378</v>
      </c>
      <c r="J28" s="243">
        <f t="shared" si="10"/>
        <v>44378</v>
      </c>
      <c r="K28" s="244">
        <f t="shared" si="11"/>
        <v>2.8E-3</v>
      </c>
      <c r="L28" s="241">
        <f t="shared" si="12"/>
        <v>294.02323291730136</v>
      </c>
      <c r="M28" s="241">
        <f>SUM(P25:P27)</f>
        <v>2.4717688036450909</v>
      </c>
      <c r="N28" s="245">
        <f t="shared" si="2"/>
        <v>9.8837558430620724</v>
      </c>
      <c r="O28" s="241">
        <f t="shared" si="3"/>
        <v>303.90698876036345</v>
      </c>
      <c r="P28" s="291">
        <f t="shared" si="13"/>
        <v>0.85093956852901764</v>
      </c>
      <c r="Q28" s="290">
        <f t="shared" si="14"/>
        <v>44378</v>
      </c>
      <c r="R28" s="243">
        <f t="shared" si="15"/>
        <v>44378</v>
      </c>
      <c r="S28" s="244">
        <f t="shared" si="16"/>
        <v>2.8E-3</v>
      </c>
      <c r="T28" s="241">
        <f t="shared" si="17"/>
        <v>27.648093940370018</v>
      </c>
      <c r="U28" s="241">
        <f>SUM(X25:X27)</f>
        <v>0.2324295784519759</v>
      </c>
      <c r="V28" s="245">
        <f t="shared" si="4"/>
        <v>0.92940618100584538</v>
      </c>
      <c r="W28" s="241">
        <f t="shared" si="5"/>
        <v>28.577500121375863</v>
      </c>
      <c r="X28" s="291">
        <f t="shared" si="18"/>
        <v>8.0017000339852415E-2</v>
      </c>
    </row>
    <row r="29" spans="1:24">
      <c r="A29" s="290">
        <f t="shared" si="19"/>
        <v>44409</v>
      </c>
      <c r="B29" s="243">
        <f t="shared" si="6"/>
        <v>44409</v>
      </c>
      <c r="C29" s="244">
        <f>INDEX(Table_0[Monthly Rate 
(Annual Rate / 12 Months)], MATCH(A29, Table_0[Applicable Month], 0))</f>
        <v>2.8E-3</v>
      </c>
      <c r="D29" s="241">
        <f t="shared" si="7"/>
        <v>1344.6490896716714</v>
      </c>
      <c r="E29" s="241">
        <v>0</v>
      </c>
      <c r="F29" s="245">
        <f t="shared" si="0"/>
        <v>45.201133138511366</v>
      </c>
      <c r="G29" s="241">
        <f t="shared" si="1"/>
        <v>1389.8502228101827</v>
      </c>
      <c r="H29" s="291">
        <f t="shared" si="8"/>
        <v>3.8915806238685113</v>
      </c>
      <c r="I29" s="290">
        <f t="shared" si="9"/>
        <v>44409</v>
      </c>
      <c r="J29" s="243">
        <f t="shared" si="10"/>
        <v>44409</v>
      </c>
      <c r="K29" s="244">
        <f t="shared" si="11"/>
        <v>2.8E-3</v>
      </c>
      <c r="L29" s="241">
        <f t="shared" si="12"/>
        <v>294.02323291730136</v>
      </c>
      <c r="M29" s="241">
        <v>0</v>
      </c>
      <c r="N29" s="245">
        <f t="shared" si="2"/>
        <v>9.8837558430620724</v>
      </c>
      <c r="O29" s="241">
        <f t="shared" si="3"/>
        <v>303.90698876036345</v>
      </c>
      <c r="P29" s="291">
        <f t="shared" si="13"/>
        <v>0.85093956852901764</v>
      </c>
      <c r="Q29" s="290">
        <f t="shared" si="14"/>
        <v>44409</v>
      </c>
      <c r="R29" s="243">
        <f t="shared" si="15"/>
        <v>44409</v>
      </c>
      <c r="S29" s="244">
        <f t="shared" si="16"/>
        <v>2.8E-3</v>
      </c>
      <c r="T29" s="241">
        <f t="shared" si="17"/>
        <v>27.648093940370018</v>
      </c>
      <c r="U29" s="241">
        <v>0</v>
      </c>
      <c r="V29" s="245">
        <f t="shared" si="4"/>
        <v>0.92940618100584538</v>
      </c>
      <c r="W29" s="241">
        <f t="shared" si="5"/>
        <v>28.577500121375863</v>
      </c>
      <c r="X29" s="291">
        <f t="shared" si="18"/>
        <v>8.0017000339852415E-2</v>
      </c>
    </row>
    <row r="30" spans="1:24">
      <c r="A30" s="290">
        <f t="shared" si="19"/>
        <v>44440</v>
      </c>
      <c r="B30" s="243">
        <f t="shared" si="6"/>
        <v>44440</v>
      </c>
      <c r="C30" s="244">
        <f>INDEX(Table_0[Monthly Rate 
(Annual Rate / 12 Months)], MATCH(A30, Table_0[Applicable Month], 0))</f>
        <v>2.7000000000000001E-3</v>
      </c>
      <c r="D30" s="241">
        <f t="shared" si="7"/>
        <v>1344.6490896716714</v>
      </c>
      <c r="E30" s="241">
        <v>0</v>
      </c>
      <c r="F30" s="245">
        <f t="shared" si="0"/>
        <v>45.201133138511366</v>
      </c>
      <c r="G30" s="241">
        <f t="shared" si="1"/>
        <v>1389.8502228101827</v>
      </c>
      <c r="H30" s="291">
        <f t="shared" si="8"/>
        <v>3.7525956015874935</v>
      </c>
      <c r="I30" s="290">
        <f t="shared" si="9"/>
        <v>44440</v>
      </c>
      <c r="J30" s="243">
        <f t="shared" si="10"/>
        <v>44440</v>
      </c>
      <c r="K30" s="244">
        <f t="shared" si="11"/>
        <v>2.7000000000000001E-3</v>
      </c>
      <c r="L30" s="241">
        <f t="shared" si="12"/>
        <v>294.02323291730136</v>
      </c>
      <c r="M30" s="241">
        <v>0</v>
      </c>
      <c r="N30" s="245">
        <f t="shared" si="2"/>
        <v>9.8837558430620724</v>
      </c>
      <c r="O30" s="241">
        <f t="shared" si="3"/>
        <v>303.90698876036345</v>
      </c>
      <c r="P30" s="291">
        <f t="shared" si="13"/>
        <v>0.82054886965298135</v>
      </c>
      <c r="Q30" s="290">
        <f t="shared" si="14"/>
        <v>44440</v>
      </c>
      <c r="R30" s="243">
        <f t="shared" si="15"/>
        <v>44440</v>
      </c>
      <c r="S30" s="244">
        <f t="shared" si="16"/>
        <v>2.7000000000000001E-3</v>
      </c>
      <c r="T30" s="241">
        <f t="shared" si="17"/>
        <v>27.648093940370018</v>
      </c>
      <c r="U30" s="241">
        <v>0</v>
      </c>
      <c r="V30" s="245">
        <f t="shared" si="4"/>
        <v>0.92940618100584538</v>
      </c>
      <c r="W30" s="241">
        <f t="shared" si="5"/>
        <v>28.577500121375863</v>
      </c>
      <c r="X30" s="291">
        <f t="shared" si="18"/>
        <v>7.715925032771484E-2</v>
      </c>
    </row>
    <row r="31" spans="1:24">
      <c r="A31" s="290">
        <f t="shared" si="19"/>
        <v>44470</v>
      </c>
      <c r="B31" s="243">
        <f t="shared" si="6"/>
        <v>44470</v>
      </c>
      <c r="C31" s="244">
        <f>INDEX(Table_0[Monthly Rate 
(Annual Rate / 12 Months)], MATCH(A31, Table_0[Applicable Month], 0))</f>
        <v>2.8E-3</v>
      </c>
      <c r="D31" s="241">
        <f t="shared" si="7"/>
        <v>1344.6490896716714</v>
      </c>
      <c r="E31" s="241">
        <f t="shared" ref="E31" si="20">SUM(H28:H30)</f>
        <v>11.535756849324516</v>
      </c>
      <c r="F31" s="245">
        <f t="shared" si="0"/>
        <v>56.73688998783588</v>
      </c>
      <c r="G31" s="241">
        <f t="shared" si="1"/>
        <v>1401.3859796595073</v>
      </c>
      <c r="H31" s="291">
        <f t="shared" si="8"/>
        <v>3.9238807430466203</v>
      </c>
      <c r="I31" s="290">
        <f t="shared" si="9"/>
        <v>44470</v>
      </c>
      <c r="J31" s="243">
        <f t="shared" si="10"/>
        <v>44470</v>
      </c>
      <c r="K31" s="244">
        <f t="shared" si="11"/>
        <v>2.8E-3</v>
      </c>
      <c r="L31" s="241">
        <f t="shared" si="12"/>
        <v>294.02323291730136</v>
      </c>
      <c r="M31" s="241">
        <f t="shared" ref="M31" si="21">SUM(P28:P30)</f>
        <v>2.5224280067110167</v>
      </c>
      <c r="N31" s="245">
        <f t="shared" si="2"/>
        <v>12.40618384977309</v>
      </c>
      <c r="O31" s="241">
        <f t="shared" si="3"/>
        <v>306.42941676707443</v>
      </c>
      <c r="P31" s="291">
        <f t="shared" si="13"/>
        <v>0.8580023669478084</v>
      </c>
      <c r="Q31" s="290">
        <f t="shared" si="14"/>
        <v>44470</v>
      </c>
      <c r="R31" s="243">
        <f t="shared" si="15"/>
        <v>44470</v>
      </c>
      <c r="S31" s="244">
        <f t="shared" si="16"/>
        <v>2.8E-3</v>
      </c>
      <c r="T31" s="241">
        <f t="shared" si="17"/>
        <v>27.648093940370018</v>
      </c>
      <c r="U31" s="241">
        <f t="shared" ref="U31" si="22">SUM(X28:X30)</f>
        <v>0.23719325100741967</v>
      </c>
      <c r="V31" s="245">
        <f t="shared" si="4"/>
        <v>1.1665994320132651</v>
      </c>
      <c r="W31" s="241">
        <f t="shared" si="5"/>
        <v>28.814693372383282</v>
      </c>
      <c r="X31" s="291">
        <f t="shared" si="18"/>
        <v>8.0681141442673188E-2</v>
      </c>
    </row>
    <row r="32" spans="1:24">
      <c r="A32" s="290">
        <f t="shared" si="19"/>
        <v>44501</v>
      </c>
      <c r="B32" s="243">
        <f t="shared" si="6"/>
        <v>44501</v>
      </c>
      <c r="C32" s="244">
        <f>INDEX(Table_0[Monthly Rate 
(Annual Rate / 12 Months)], MATCH(A32, Table_0[Applicable Month], 0))</f>
        <v>2.7000000000000001E-3</v>
      </c>
      <c r="D32" s="241">
        <f t="shared" si="7"/>
        <v>1344.6490896716714</v>
      </c>
      <c r="E32" s="241">
        <v>0</v>
      </c>
      <c r="F32" s="245">
        <f t="shared" si="0"/>
        <v>56.73688998783588</v>
      </c>
      <c r="G32" s="241">
        <f t="shared" si="1"/>
        <v>1401.3859796595073</v>
      </c>
      <c r="H32" s="291">
        <f t="shared" si="8"/>
        <v>3.7837421450806699</v>
      </c>
      <c r="I32" s="290">
        <f t="shared" si="9"/>
        <v>44501</v>
      </c>
      <c r="J32" s="243">
        <f t="shared" si="10"/>
        <v>44501</v>
      </c>
      <c r="K32" s="244">
        <f t="shared" si="11"/>
        <v>2.7000000000000001E-3</v>
      </c>
      <c r="L32" s="241">
        <f t="shared" si="12"/>
        <v>294.02323291730136</v>
      </c>
      <c r="M32" s="241">
        <v>0</v>
      </c>
      <c r="N32" s="245">
        <f t="shared" si="2"/>
        <v>12.40618384977309</v>
      </c>
      <c r="O32" s="241">
        <f t="shared" si="3"/>
        <v>306.42941676707443</v>
      </c>
      <c r="P32" s="291">
        <f t="shared" si="13"/>
        <v>0.82735942527110096</v>
      </c>
      <c r="Q32" s="290">
        <f t="shared" si="14"/>
        <v>44501</v>
      </c>
      <c r="R32" s="243">
        <f t="shared" si="15"/>
        <v>44501</v>
      </c>
      <c r="S32" s="244">
        <f t="shared" si="16"/>
        <v>2.7000000000000001E-3</v>
      </c>
      <c r="T32" s="241">
        <f t="shared" si="17"/>
        <v>27.648093940370018</v>
      </c>
      <c r="U32" s="241">
        <v>0</v>
      </c>
      <c r="V32" s="245">
        <f t="shared" si="4"/>
        <v>1.1665994320132651</v>
      </c>
      <c r="W32" s="241">
        <f t="shared" si="5"/>
        <v>28.814693372383282</v>
      </c>
      <c r="X32" s="291">
        <f t="shared" si="18"/>
        <v>7.7799672105434869E-2</v>
      </c>
    </row>
    <row r="33" spans="1:24">
      <c r="A33" s="290">
        <f t="shared" si="19"/>
        <v>44531</v>
      </c>
      <c r="B33" s="243">
        <f t="shared" si="6"/>
        <v>44531</v>
      </c>
      <c r="C33" s="244">
        <f>INDEX(Table_0[Monthly Rate 
(Annual Rate / 12 Months)], MATCH(A33, Table_0[Applicable Month], 0))</f>
        <v>2.8E-3</v>
      </c>
      <c r="D33" s="241">
        <f t="shared" si="7"/>
        <v>1344.6490896716714</v>
      </c>
      <c r="E33" s="241">
        <v>0</v>
      </c>
      <c r="F33" s="245">
        <f t="shared" si="0"/>
        <v>56.73688998783588</v>
      </c>
      <c r="G33" s="241">
        <f t="shared" si="1"/>
        <v>1401.3859796595073</v>
      </c>
      <c r="H33" s="291">
        <f t="shared" si="8"/>
        <v>3.9238807430466203</v>
      </c>
      <c r="I33" s="290">
        <f t="shared" si="9"/>
        <v>44531</v>
      </c>
      <c r="J33" s="243">
        <f t="shared" si="10"/>
        <v>44531</v>
      </c>
      <c r="K33" s="244">
        <f t="shared" si="11"/>
        <v>2.8E-3</v>
      </c>
      <c r="L33" s="241">
        <f t="shared" si="12"/>
        <v>294.02323291730136</v>
      </c>
      <c r="M33" s="241">
        <v>0</v>
      </c>
      <c r="N33" s="245">
        <f t="shared" si="2"/>
        <v>12.40618384977309</v>
      </c>
      <c r="O33" s="241">
        <f t="shared" si="3"/>
        <v>306.42941676707443</v>
      </c>
      <c r="P33" s="291">
        <f t="shared" si="13"/>
        <v>0.8580023669478084</v>
      </c>
      <c r="Q33" s="290">
        <f t="shared" si="14"/>
        <v>44531</v>
      </c>
      <c r="R33" s="243">
        <f t="shared" si="15"/>
        <v>44531</v>
      </c>
      <c r="S33" s="244">
        <f t="shared" si="16"/>
        <v>2.8E-3</v>
      </c>
      <c r="T33" s="241">
        <f t="shared" si="17"/>
        <v>27.648093940370018</v>
      </c>
      <c r="U33" s="241">
        <v>0</v>
      </c>
      <c r="V33" s="245">
        <f t="shared" si="4"/>
        <v>1.1665994320132651</v>
      </c>
      <c r="W33" s="241">
        <f t="shared" si="5"/>
        <v>28.814693372383282</v>
      </c>
      <c r="X33" s="291">
        <f t="shared" si="18"/>
        <v>8.0681141442673188E-2</v>
      </c>
    </row>
    <row r="34" spans="1:24">
      <c r="A34" s="290">
        <f t="shared" si="19"/>
        <v>44562</v>
      </c>
      <c r="B34" s="243">
        <f t="shared" si="6"/>
        <v>44562</v>
      </c>
      <c r="C34" s="244">
        <f>INDEX(Table_0[Monthly Rate 
(Annual Rate / 12 Months)], MATCH(A34, Table_0[Applicable Month], 0))</f>
        <v>2.8E-3</v>
      </c>
      <c r="D34" s="241">
        <f t="shared" si="7"/>
        <v>1344.6490896716714</v>
      </c>
      <c r="E34" s="241">
        <f t="shared" ref="E34" si="23">SUM(H31:H33)</f>
        <v>11.63150363117391</v>
      </c>
      <c r="F34" s="245">
        <f t="shared" si="0"/>
        <v>68.368393619009794</v>
      </c>
      <c r="G34" s="241">
        <f t="shared" si="1"/>
        <v>1413.0174832906812</v>
      </c>
      <c r="H34" s="291">
        <f t="shared" si="8"/>
        <v>3.9564489532139073</v>
      </c>
      <c r="I34" s="290">
        <f t="shared" si="9"/>
        <v>44562</v>
      </c>
      <c r="J34" s="243">
        <f t="shared" si="10"/>
        <v>44562</v>
      </c>
      <c r="K34" s="244">
        <f t="shared" si="11"/>
        <v>2.8E-3</v>
      </c>
      <c r="L34" s="241">
        <f t="shared" si="12"/>
        <v>294.02323291730136</v>
      </c>
      <c r="M34" s="241">
        <f t="shared" ref="M34" si="24">SUM(P31:P33)</f>
        <v>2.543364159166718</v>
      </c>
      <c r="N34" s="245">
        <f t="shared" si="2"/>
        <v>14.949548008939807</v>
      </c>
      <c r="O34" s="241">
        <f t="shared" si="3"/>
        <v>308.97278092624117</v>
      </c>
      <c r="P34" s="291">
        <f t="shared" si="13"/>
        <v>0.86512378659347522</v>
      </c>
      <c r="Q34" s="290">
        <f t="shared" si="14"/>
        <v>44562</v>
      </c>
      <c r="R34" s="243">
        <f t="shared" si="15"/>
        <v>44562</v>
      </c>
      <c r="S34" s="244">
        <f t="shared" si="16"/>
        <v>2.8E-3</v>
      </c>
      <c r="T34" s="241">
        <f t="shared" si="17"/>
        <v>27.648093940370018</v>
      </c>
      <c r="U34" s="241">
        <f t="shared" ref="U34" si="25">SUM(X31:X33)</f>
        <v>0.23916195499078124</v>
      </c>
      <c r="V34" s="245">
        <f t="shared" si="4"/>
        <v>1.4057613870040464</v>
      </c>
      <c r="W34" s="241">
        <f t="shared" si="5"/>
        <v>29.053855327374063</v>
      </c>
      <c r="X34" s="291">
        <f t="shared" si="18"/>
        <v>8.1350794916647373E-2</v>
      </c>
    </row>
    <row r="35" spans="1:24">
      <c r="A35" s="290">
        <f t="shared" si="19"/>
        <v>44593</v>
      </c>
      <c r="B35" s="243">
        <f t="shared" si="6"/>
        <v>44593</v>
      </c>
      <c r="C35" s="244">
        <f>INDEX(Table_0[Monthly Rate 
(Annual Rate / 12 Months)], MATCH(A35, Table_0[Applicable Month], 0))</f>
        <v>2.5000000000000001E-3</v>
      </c>
      <c r="D35" s="241">
        <f t="shared" si="7"/>
        <v>1344.6490896716714</v>
      </c>
      <c r="E35" s="241">
        <v>0</v>
      </c>
      <c r="F35" s="245">
        <f t="shared" si="0"/>
        <v>68.368393619009794</v>
      </c>
      <c r="G35" s="241">
        <f t="shared" si="1"/>
        <v>1413.0174832906812</v>
      </c>
      <c r="H35" s="291">
        <f t="shared" si="8"/>
        <v>3.532543708226703</v>
      </c>
      <c r="I35" s="290">
        <f t="shared" si="9"/>
        <v>44593</v>
      </c>
      <c r="J35" s="243">
        <f t="shared" si="10"/>
        <v>44593</v>
      </c>
      <c r="K35" s="244">
        <f t="shared" si="11"/>
        <v>2.5000000000000001E-3</v>
      </c>
      <c r="L35" s="241">
        <f t="shared" si="12"/>
        <v>294.02323291730136</v>
      </c>
      <c r="M35" s="241">
        <v>0</v>
      </c>
      <c r="N35" s="245">
        <f t="shared" si="2"/>
        <v>14.949548008939807</v>
      </c>
      <c r="O35" s="241">
        <f t="shared" si="3"/>
        <v>308.97278092624117</v>
      </c>
      <c r="P35" s="291">
        <f t="shared" si="13"/>
        <v>0.77243195231560291</v>
      </c>
      <c r="Q35" s="290">
        <f t="shared" si="14"/>
        <v>44593</v>
      </c>
      <c r="R35" s="243">
        <f t="shared" si="15"/>
        <v>44593</v>
      </c>
      <c r="S35" s="244">
        <f t="shared" si="16"/>
        <v>2.5000000000000001E-3</v>
      </c>
      <c r="T35" s="241">
        <f t="shared" si="17"/>
        <v>27.648093940370018</v>
      </c>
      <c r="U35" s="241">
        <v>0</v>
      </c>
      <c r="V35" s="245">
        <f t="shared" si="4"/>
        <v>1.4057613870040464</v>
      </c>
      <c r="W35" s="241">
        <f t="shared" si="5"/>
        <v>29.053855327374063</v>
      </c>
      <c r="X35" s="291">
        <f t="shared" si="18"/>
        <v>7.2634638318435155E-2</v>
      </c>
    </row>
    <row r="36" spans="1:24">
      <c r="A36" s="290">
        <f t="shared" si="19"/>
        <v>44621</v>
      </c>
      <c r="B36" s="243">
        <f t="shared" si="6"/>
        <v>44621</v>
      </c>
      <c r="C36" s="244">
        <f>INDEX(Table_0[Monthly Rate 
(Annual Rate / 12 Months)], MATCH(A36, Table_0[Applicable Month], 0))</f>
        <v>2.8E-3</v>
      </c>
      <c r="D36" s="241">
        <f t="shared" si="7"/>
        <v>1344.6490896716714</v>
      </c>
      <c r="E36" s="241">
        <v>0</v>
      </c>
      <c r="F36" s="245">
        <f t="shared" si="0"/>
        <v>68.368393619009794</v>
      </c>
      <c r="G36" s="241">
        <f t="shared" si="1"/>
        <v>1413.0174832906812</v>
      </c>
      <c r="H36" s="291">
        <f t="shared" si="8"/>
        <v>3.9564489532139073</v>
      </c>
      <c r="I36" s="290">
        <f t="shared" si="9"/>
        <v>44621</v>
      </c>
      <c r="J36" s="243">
        <f t="shared" si="10"/>
        <v>44621</v>
      </c>
      <c r="K36" s="244">
        <f t="shared" si="11"/>
        <v>2.8E-3</v>
      </c>
      <c r="L36" s="241">
        <f t="shared" si="12"/>
        <v>294.02323291730136</v>
      </c>
      <c r="M36" s="241">
        <v>0</v>
      </c>
      <c r="N36" s="245">
        <f t="shared" si="2"/>
        <v>14.949548008939807</v>
      </c>
      <c r="O36" s="241">
        <f t="shared" si="3"/>
        <v>308.97278092624117</v>
      </c>
      <c r="P36" s="291">
        <f t="shared" si="13"/>
        <v>0.86512378659347522</v>
      </c>
      <c r="Q36" s="290">
        <f t="shared" si="14"/>
        <v>44621</v>
      </c>
      <c r="R36" s="243">
        <f t="shared" si="15"/>
        <v>44621</v>
      </c>
      <c r="S36" s="244">
        <f t="shared" si="16"/>
        <v>2.8E-3</v>
      </c>
      <c r="T36" s="241">
        <f t="shared" si="17"/>
        <v>27.648093940370018</v>
      </c>
      <c r="U36" s="241">
        <v>0</v>
      </c>
      <c r="V36" s="245">
        <f t="shared" si="4"/>
        <v>1.4057613870040464</v>
      </c>
      <c r="W36" s="241">
        <f t="shared" si="5"/>
        <v>29.053855327374063</v>
      </c>
      <c r="X36" s="291">
        <f t="shared" si="18"/>
        <v>8.1350794916647373E-2</v>
      </c>
    </row>
    <row r="37" spans="1:24">
      <c r="A37" s="290">
        <f t="shared" si="19"/>
        <v>44652</v>
      </c>
      <c r="B37" s="243">
        <f t="shared" si="6"/>
        <v>44652</v>
      </c>
      <c r="C37" s="244">
        <f>INDEX(Table_0[Monthly Rate 
(Annual Rate / 12 Months)], MATCH(A37, Table_0[Applicable Month], 0))</f>
        <v>2.7000000000000001E-3</v>
      </c>
      <c r="D37" s="241">
        <f t="shared" si="7"/>
        <v>1344.6490896716714</v>
      </c>
      <c r="E37" s="241">
        <f t="shared" ref="E37" si="26">SUM(H34:H36)</f>
        <v>11.445441614654518</v>
      </c>
      <c r="F37" s="245">
        <f t="shared" si="0"/>
        <v>79.813835233664307</v>
      </c>
      <c r="G37" s="241">
        <f t="shared" si="1"/>
        <v>1424.4629249053357</v>
      </c>
      <c r="H37" s="291">
        <f t="shared" si="8"/>
        <v>3.8460498972444066</v>
      </c>
      <c r="I37" s="290">
        <f t="shared" si="9"/>
        <v>44652</v>
      </c>
      <c r="J37" s="243">
        <f t="shared" si="10"/>
        <v>44652</v>
      </c>
      <c r="K37" s="244">
        <f t="shared" si="11"/>
        <v>2.7000000000000001E-3</v>
      </c>
      <c r="L37" s="241">
        <f t="shared" si="12"/>
        <v>294.02323291730136</v>
      </c>
      <c r="M37" s="241">
        <f t="shared" ref="M37" si="27">SUM(P34:P36)</f>
        <v>2.5026795255025536</v>
      </c>
      <c r="N37" s="245">
        <f t="shared" si="2"/>
        <v>17.452227534442361</v>
      </c>
      <c r="O37" s="241">
        <f t="shared" si="3"/>
        <v>311.47546045174374</v>
      </c>
      <c r="P37" s="291">
        <f t="shared" si="13"/>
        <v>0.84098374321970815</v>
      </c>
      <c r="Q37" s="290">
        <f t="shared" si="14"/>
        <v>44652</v>
      </c>
      <c r="R37" s="243">
        <f t="shared" si="15"/>
        <v>44652</v>
      </c>
      <c r="S37" s="244">
        <f t="shared" si="16"/>
        <v>2.7000000000000001E-3</v>
      </c>
      <c r="T37" s="241">
        <f t="shared" si="17"/>
        <v>27.648093940370018</v>
      </c>
      <c r="U37" s="241">
        <f t="shared" ref="U37" si="28">SUM(X34:X36)</f>
        <v>0.23533622815172989</v>
      </c>
      <c r="V37" s="245">
        <f t="shared" si="4"/>
        <v>1.6410976151557763</v>
      </c>
      <c r="W37" s="241">
        <f t="shared" si="5"/>
        <v>29.289191555525793</v>
      </c>
      <c r="X37" s="291">
        <f t="shared" si="18"/>
        <v>7.9080817199919648E-2</v>
      </c>
    </row>
    <row r="38" spans="1:24">
      <c r="A38" s="290">
        <f t="shared" si="19"/>
        <v>44682</v>
      </c>
      <c r="B38" s="243">
        <f t="shared" si="6"/>
        <v>44682</v>
      </c>
      <c r="C38" s="244">
        <f>INDEX(Table_0[Monthly Rate 
(Annual Rate / 12 Months)], MATCH(A38, Table_0[Applicable Month], 0))</f>
        <v>2.8E-3</v>
      </c>
      <c r="D38" s="241">
        <f t="shared" si="7"/>
        <v>1344.6490896716714</v>
      </c>
      <c r="E38" s="241">
        <v>0</v>
      </c>
      <c r="F38" s="245">
        <f t="shared" si="0"/>
        <v>79.813835233664307</v>
      </c>
      <c r="G38" s="241">
        <f t="shared" si="1"/>
        <v>1424.4629249053357</v>
      </c>
      <c r="H38" s="291">
        <f t="shared" si="8"/>
        <v>3.9884961897349402</v>
      </c>
      <c r="I38" s="290">
        <f t="shared" si="9"/>
        <v>44682</v>
      </c>
      <c r="J38" s="243">
        <f t="shared" si="10"/>
        <v>44682</v>
      </c>
      <c r="K38" s="244">
        <f t="shared" si="11"/>
        <v>2.8E-3</v>
      </c>
      <c r="L38" s="241">
        <f t="shared" si="12"/>
        <v>294.02323291730136</v>
      </c>
      <c r="M38" s="241">
        <v>0</v>
      </c>
      <c r="N38" s="245">
        <f t="shared" si="2"/>
        <v>17.452227534442361</v>
      </c>
      <c r="O38" s="241">
        <f t="shared" si="3"/>
        <v>311.47546045174374</v>
      </c>
      <c r="P38" s="291">
        <f t="shared" si="13"/>
        <v>0.87213128926488248</v>
      </c>
      <c r="Q38" s="290">
        <f t="shared" si="14"/>
        <v>44682</v>
      </c>
      <c r="R38" s="243">
        <f t="shared" si="15"/>
        <v>44682</v>
      </c>
      <c r="S38" s="244">
        <f t="shared" si="16"/>
        <v>2.8E-3</v>
      </c>
      <c r="T38" s="241">
        <f t="shared" si="17"/>
        <v>27.648093940370018</v>
      </c>
      <c r="U38" s="241">
        <v>0</v>
      </c>
      <c r="V38" s="245">
        <f t="shared" si="4"/>
        <v>1.6410976151557763</v>
      </c>
      <c r="W38" s="241">
        <f t="shared" si="5"/>
        <v>29.289191555525793</v>
      </c>
      <c r="X38" s="291">
        <f t="shared" si="18"/>
        <v>8.2009736355472221E-2</v>
      </c>
    </row>
    <row r="39" spans="1:24">
      <c r="A39" s="290">
        <f t="shared" si="19"/>
        <v>44713</v>
      </c>
      <c r="B39" s="243">
        <f t="shared" si="6"/>
        <v>44713</v>
      </c>
      <c r="C39" s="244">
        <f>INDEX(Table_0[Monthly Rate 
(Annual Rate / 12 Months)], MATCH(A39, Table_0[Applicable Month], 0))</f>
        <v>2.7000000000000001E-3</v>
      </c>
      <c r="D39" s="241">
        <f t="shared" si="7"/>
        <v>1344.6490896716714</v>
      </c>
      <c r="E39" s="241">
        <v>0</v>
      </c>
      <c r="F39" s="245">
        <f t="shared" si="0"/>
        <v>79.813835233664307</v>
      </c>
      <c r="G39" s="241">
        <f t="shared" si="1"/>
        <v>1424.4629249053357</v>
      </c>
      <c r="H39" s="291">
        <f t="shared" si="8"/>
        <v>3.8460498972444066</v>
      </c>
      <c r="I39" s="290">
        <f t="shared" si="9"/>
        <v>44713</v>
      </c>
      <c r="J39" s="243">
        <f t="shared" si="10"/>
        <v>44713</v>
      </c>
      <c r="K39" s="244">
        <f t="shared" si="11"/>
        <v>2.7000000000000001E-3</v>
      </c>
      <c r="L39" s="241">
        <f t="shared" si="12"/>
        <v>294.02323291730136</v>
      </c>
      <c r="M39" s="241">
        <v>0</v>
      </c>
      <c r="N39" s="245">
        <f t="shared" si="2"/>
        <v>17.452227534442361</v>
      </c>
      <c r="O39" s="241">
        <f t="shared" si="3"/>
        <v>311.47546045174374</v>
      </c>
      <c r="P39" s="291">
        <f t="shared" si="13"/>
        <v>0.84098374321970815</v>
      </c>
      <c r="Q39" s="290">
        <f t="shared" si="14"/>
        <v>44713</v>
      </c>
      <c r="R39" s="243">
        <f t="shared" si="15"/>
        <v>44713</v>
      </c>
      <c r="S39" s="244">
        <f t="shared" si="16"/>
        <v>2.7000000000000001E-3</v>
      </c>
      <c r="T39" s="241">
        <f t="shared" si="17"/>
        <v>27.648093940370018</v>
      </c>
      <c r="U39" s="241">
        <v>0</v>
      </c>
      <c r="V39" s="245">
        <f t="shared" si="4"/>
        <v>1.6410976151557763</v>
      </c>
      <c r="W39" s="241">
        <f t="shared" si="5"/>
        <v>29.289191555525793</v>
      </c>
      <c r="X39" s="291">
        <f t="shared" si="18"/>
        <v>7.9080817199919648E-2</v>
      </c>
    </row>
    <row r="40" spans="1:24">
      <c r="A40" s="290">
        <f t="shared" si="19"/>
        <v>44743</v>
      </c>
      <c r="B40" s="243">
        <f t="shared" si="6"/>
        <v>44743</v>
      </c>
      <c r="C40" s="244">
        <f>INDEX(Table_0[Monthly Rate 
(Annual Rate / 12 Months)], MATCH(A40, Table_0[Applicable Month], 0))</f>
        <v>3.0999999999999999E-3</v>
      </c>
      <c r="D40" s="241">
        <f t="shared" si="7"/>
        <v>1344.6490896716714</v>
      </c>
      <c r="E40" s="241">
        <f t="shared" ref="E40" si="29">SUM(H37:H39)</f>
        <v>11.680595984223753</v>
      </c>
      <c r="F40" s="245">
        <f t="shared" si="0"/>
        <v>91.494431217888064</v>
      </c>
      <c r="G40" s="241">
        <f t="shared" si="1"/>
        <v>1436.1435208895596</v>
      </c>
      <c r="H40" s="291">
        <f t="shared" si="8"/>
        <v>4.4520449147576349</v>
      </c>
      <c r="I40" s="290">
        <f t="shared" si="9"/>
        <v>44743</v>
      </c>
      <c r="J40" s="243">
        <f t="shared" si="10"/>
        <v>44743</v>
      </c>
      <c r="K40" s="244">
        <f t="shared" si="11"/>
        <v>3.0999999999999999E-3</v>
      </c>
      <c r="L40" s="241">
        <f t="shared" si="12"/>
        <v>294.02323291730136</v>
      </c>
      <c r="M40" s="241">
        <f t="shared" ref="M40" si="30">SUM(P37:P39)</f>
        <v>2.5540987757042988</v>
      </c>
      <c r="N40" s="245">
        <f t="shared" si="2"/>
        <v>20.006326310146662</v>
      </c>
      <c r="O40" s="241">
        <f t="shared" si="3"/>
        <v>314.02955922744803</v>
      </c>
      <c r="P40" s="291">
        <f t="shared" si="13"/>
        <v>0.97349163360508884</v>
      </c>
      <c r="Q40" s="290">
        <f t="shared" si="14"/>
        <v>44743</v>
      </c>
      <c r="R40" s="243">
        <f t="shared" si="15"/>
        <v>44743</v>
      </c>
      <c r="S40" s="244">
        <f t="shared" si="16"/>
        <v>3.0999999999999999E-3</v>
      </c>
      <c r="T40" s="241">
        <f t="shared" si="17"/>
        <v>27.648093940370018</v>
      </c>
      <c r="U40" s="241">
        <f t="shared" ref="U40" si="31">SUM(X37:X39)</f>
        <v>0.24017137075531153</v>
      </c>
      <c r="V40" s="245">
        <f t="shared" si="4"/>
        <v>1.8812689859110878</v>
      </c>
      <c r="W40" s="241">
        <f t="shared" si="5"/>
        <v>29.529362926281106</v>
      </c>
      <c r="X40" s="291">
        <f t="shared" si="18"/>
        <v>9.1541025071471424E-2</v>
      </c>
    </row>
    <row r="41" spans="1:24">
      <c r="A41" s="290">
        <f t="shared" si="19"/>
        <v>44774</v>
      </c>
      <c r="B41" s="243">
        <f t="shared" si="6"/>
        <v>44774</v>
      </c>
      <c r="C41" s="244">
        <f>INDEX(Table_0[Monthly Rate 
(Annual Rate / 12 Months)], MATCH(A41, Table_0[Applicable Month], 0))</f>
        <v>3.0999999999999999E-3</v>
      </c>
      <c r="D41" s="241">
        <f t="shared" si="7"/>
        <v>1344.6490896716714</v>
      </c>
      <c r="E41" s="241">
        <v>0</v>
      </c>
      <c r="F41" s="245">
        <f t="shared" si="0"/>
        <v>91.494431217888064</v>
      </c>
      <c r="G41" s="241">
        <f t="shared" si="1"/>
        <v>1436.1435208895596</v>
      </c>
      <c r="H41" s="291">
        <f t="shared" si="8"/>
        <v>4.4520449147576349</v>
      </c>
      <c r="I41" s="290">
        <f t="shared" si="9"/>
        <v>44774</v>
      </c>
      <c r="J41" s="243">
        <f t="shared" si="10"/>
        <v>44774</v>
      </c>
      <c r="K41" s="244">
        <f t="shared" si="11"/>
        <v>3.0999999999999999E-3</v>
      </c>
      <c r="L41" s="241">
        <f t="shared" si="12"/>
        <v>294.02323291730136</v>
      </c>
      <c r="M41" s="241">
        <v>0</v>
      </c>
      <c r="N41" s="245">
        <f t="shared" si="2"/>
        <v>20.006326310146662</v>
      </c>
      <c r="O41" s="241">
        <f t="shared" si="3"/>
        <v>314.02955922744803</v>
      </c>
      <c r="P41" s="291">
        <f t="shared" si="13"/>
        <v>0.97349163360508884</v>
      </c>
      <c r="Q41" s="290">
        <f t="shared" si="14"/>
        <v>44774</v>
      </c>
      <c r="R41" s="243">
        <f t="shared" si="15"/>
        <v>44774</v>
      </c>
      <c r="S41" s="244">
        <f t="shared" si="16"/>
        <v>3.0999999999999999E-3</v>
      </c>
      <c r="T41" s="241">
        <f t="shared" si="17"/>
        <v>27.648093940370018</v>
      </c>
      <c r="U41" s="241">
        <v>0</v>
      </c>
      <c r="V41" s="245">
        <f t="shared" si="4"/>
        <v>1.8812689859110878</v>
      </c>
      <c r="W41" s="241">
        <f t="shared" si="5"/>
        <v>29.529362926281106</v>
      </c>
      <c r="X41" s="291">
        <f t="shared" si="18"/>
        <v>9.1541025071471424E-2</v>
      </c>
    </row>
    <row r="42" spans="1:24">
      <c r="A42" s="290">
        <f t="shared" si="19"/>
        <v>44805</v>
      </c>
      <c r="B42" s="243">
        <f t="shared" si="6"/>
        <v>44805</v>
      </c>
      <c r="C42" s="244">
        <f>INDEX(Table_0[Monthly Rate 
(Annual Rate / 12 Months)], MATCH(A42, Table_0[Applicable Month], 0))</f>
        <v>3.0000000000000001E-3</v>
      </c>
      <c r="D42" s="241">
        <f t="shared" si="7"/>
        <v>1344.6490896716714</v>
      </c>
      <c r="E42" s="241">
        <v>0</v>
      </c>
      <c r="F42" s="245">
        <f t="shared" si="0"/>
        <v>91.494431217888064</v>
      </c>
      <c r="G42" s="241">
        <f t="shared" si="1"/>
        <v>1436.1435208895596</v>
      </c>
      <c r="H42" s="291">
        <f t="shared" si="8"/>
        <v>4.3084305626686792</v>
      </c>
      <c r="I42" s="290">
        <f t="shared" si="9"/>
        <v>44805</v>
      </c>
      <c r="J42" s="243">
        <f t="shared" si="10"/>
        <v>44805</v>
      </c>
      <c r="K42" s="244">
        <f t="shared" si="11"/>
        <v>3.0000000000000001E-3</v>
      </c>
      <c r="L42" s="241">
        <f t="shared" si="12"/>
        <v>294.02323291730136</v>
      </c>
      <c r="M42" s="241">
        <v>0</v>
      </c>
      <c r="N42" s="245">
        <f t="shared" si="2"/>
        <v>20.006326310146662</v>
      </c>
      <c r="O42" s="241">
        <f t="shared" si="3"/>
        <v>314.02955922744803</v>
      </c>
      <c r="P42" s="291">
        <f t="shared" si="13"/>
        <v>0.94208867768234417</v>
      </c>
      <c r="Q42" s="290">
        <f t="shared" si="14"/>
        <v>44805</v>
      </c>
      <c r="R42" s="243">
        <f t="shared" si="15"/>
        <v>44805</v>
      </c>
      <c r="S42" s="244">
        <f t="shared" si="16"/>
        <v>3.0000000000000001E-3</v>
      </c>
      <c r="T42" s="241">
        <f t="shared" si="17"/>
        <v>27.648093940370018</v>
      </c>
      <c r="U42" s="241">
        <v>0</v>
      </c>
      <c r="V42" s="245">
        <f t="shared" si="4"/>
        <v>1.8812689859110878</v>
      </c>
      <c r="W42" s="241">
        <f t="shared" si="5"/>
        <v>29.529362926281106</v>
      </c>
      <c r="X42" s="291">
        <f t="shared" si="18"/>
        <v>8.8588088778843319E-2</v>
      </c>
    </row>
    <row r="43" spans="1:24">
      <c r="A43" s="290">
        <f t="shared" si="19"/>
        <v>44835</v>
      </c>
      <c r="B43" s="243">
        <f t="shared" si="6"/>
        <v>44835</v>
      </c>
      <c r="C43" s="244">
        <f>INDEX(Table_0[Monthly Rate 
(Annual Rate / 12 Months)], MATCH(A43, Table_0[Applicable Month], 0))</f>
        <v>4.1999999999999997E-3</v>
      </c>
      <c r="D43" s="241">
        <f t="shared" si="7"/>
        <v>1344.6490896716714</v>
      </c>
      <c r="E43" s="241">
        <f t="shared" ref="E43" si="32">SUM(H40:H42)</f>
        <v>13.212520392183949</v>
      </c>
      <c r="F43" s="245">
        <f t="shared" si="0"/>
        <v>104.70695161007201</v>
      </c>
      <c r="G43" s="241">
        <f t="shared" si="1"/>
        <v>1449.3560412817435</v>
      </c>
      <c r="H43" s="291">
        <f t="shared" si="8"/>
        <v>6.0872953733833226</v>
      </c>
      <c r="I43" s="290">
        <f t="shared" si="9"/>
        <v>44835</v>
      </c>
      <c r="J43" s="243">
        <f t="shared" si="10"/>
        <v>44835</v>
      </c>
      <c r="K43" s="244">
        <f t="shared" si="11"/>
        <v>4.1999999999999997E-3</v>
      </c>
      <c r="L43" s="241">
        <f t="shared" si="12"/>
        <v>294.02323291730136</v>
      </c>
      <c r="M43" s="241">
        <f t="shared" ref="M43" si="33">SUM(P40:P42)</f>
        <v>2.8890719448925219</v>
      </c>
      <c r="N43" s="245">
        <f t="shared" si="2"/>
        <v>22.895398255039183</v>
      </c>
      <c r="O43" s="241">
        <f t="shared" si="3"/>
        <v>316.91863117234055</v>
      </c>
      <c r="P43" s="291">
        <f t="shared" si="13"/>
        <v>1.3310582509238302</v>
      </c>
      <c r="Q43" s="290">
        <f t="shared" si="14"/>
        <v>44835</v>
      </c>
      <c r="R43" s="243">
        <f t="shared" si="15"/>
        <v>44835</v>
      </c>
      <c r="S43" s="244">
        <f t="shared" si="16"/>
        <v>4.1999999999999997E-3</v>
      </c>
      <c r="T43" s="241">
        <f t="shared" si="17"/>
        <v>27.648093940370018</v>
      </c>
      <c r="U43" s="241">
        <f t="shared" ref="U43" si="34">SUM(X40:X42)</f>
        <v>0.27167013892178615</v>
      </c>
      <c r="V43" s="245">
        <f t="shared" si="4"/>
        <v>2.1529391248328738</v>
      </c>
      <c r="W43" s="241">
        <f t="shared" si="5"/>
        <v>29.801033065202891</v>
      </c>
      <c r="X43" s="291">
        <f t="shared" si="18"/>
        <v>0.12516433887385214</v>
      </c>
    </row>
    <row r="44" spans="1:24">
      <c r="A44" s="290">
        <f t="shared" si="19"/>
        <v>44866</v>
      </c>
      <c r="B44" s="243">
        <f t="shared" si="6"/>
        <v>44866</v>
      </c>
      <c r="C44" s="244">
        <f>INDEX(Table_0[Monthly Rate 
(Annual Rate / 12 Months)], MATCH(A44, Table_0[Applicable Month], 0))</f>
        <v>4.0000000000000001E-3</v>
      </c>
      <c r="D44" s="241">
        <f t="shared" si="7"/>
        <v>1344.6490896716714</v>
      </c>
      <c r="E44" s="241">
        <v>0</v>
      </c>
      <c r="F44" s="245">
        <f t="shared" si="0"/>
        <v>104.70695161007201</v>
      </c>
      <c r="G44" s="241">
        <f t="shared" si="1"/>
        <v>1449.3560412817435</v>
      </c>
      <c r="H44" s="291">
        <f t="shared" si="8"/>
        <v>5.7974241651269738</v>
      </c>
      <c r="I44" s="290">
        <f t="shared" si="9"/>
        <v>44866</v>
      </c>
      <c r="J44" s="243">
        <f t="shared" si="10"/>
        <v>44866</v>
      </c>
      <c r="K44" s="244">
        <f t="shared" si="11"/>
        <v>4.0000000000000001E-3</v>
      </c>
      <c r="L44" s="241">
        <f t="shared" si="12"/>
        <v>294.02323291730136</v>
      </c>
      <c r="M44" s="241">
        <v>0</v>
      </c>
      <c r="N44" s="245">
        <f t="shared" si="2"/>
        <v>22.895398255039183</v>
      </c>
      <c r="O44" s="241">
        <f t="shared" si="3"/>
        <v>316.91863117234055</v>
      </c>
      <c r="P44" s="291">
        <f t="shared" si="13"/>
        <v>1.2676745246893621</v>
      </c>
      <c r="Q44" s="290">
        <f t="shared" si="14"/>
        <v>44866</v>
      </c>
      <c r="R44" s="243">
        <f t="shared" si="15"/>
        <v>44866</v>
      </c>
      <c r="S44" s="244">
        <f t="shared" si="16"/>
        <v>4.0000000000000001E-3</v>
      </c>
      <c r="T44" s="241">
        <f t="shared" si="17"/>
        <v>27.648093940370018</v>
      </c>
      <c r="U44" s="241">
        <v>0</v>
      </c>
      <c r="V44" s="245">
        <f t="shared" si="4"/>
        <v>2.1529391248328738</v>
      </c>
      <c r="W44" s="241">
        <f t="shared" si="5"/>
        <v>29.801033065202891</v>
      </c>
      <c r="X44" s="291">
        <f t="shared" si="18"/>
        <v>0.11920413226081157</v>
      </c>
    </row>
    <row r="45" spans="1:24">
      <c r="A45" s="290">
        <f t="shared" si="19"/>
        <v>44896</v>
      </c>
      <c r="B45" s="243">
        <f t="shared" si="6"/>
        <v>44896</v>
      </c>
      <c r="C45" s="244">
        <f>INDEX(Table_0[Monthly Rate 
(Annual Rate / 12 Months)], MATCH(A45, Table_0[Applicable Month], 0))</f>
        <v>4.1999999999999997E-3</v>
      </c>
      <c r="D45" s="241">
        <f t="shared" si="7"/>
        <v>1344.6490896716714</v>
      </c>
      <c r="E45" s="241">
        <v>0</v>
      </c>
      <c r="F45" s="245">
        <f t="shared" si="0"/>
        <v>104.70695161007201</v>
      </c>
      <c r="G45" s="241">
        <f t="shared" si="1"/>
        <v>1449.3560412817435</v>
      </c>
      <c r="H45" s="291">
        <f t="shared" si="8"/>
        <v>6.0872953733833226</v>
      </c>
      <c r="I45" s="290">
        <f t="shared" si="9"/>
        <v>44896</v>
      </c>
      <c r="J45" s="243">
        <f t="shared" si="10"/>
        <v>44896</v>
      </c>
      <c r="K45" s="244">
        <f t="shared" si="11"/>
        <v>4.1999999999999997E-3</v>
      </c>
      <c r="L45" s="241">
        <f t="shared" si="12"/>
        <v>294.02323291730136</v>
      </c>
      <c r="M45" s="241">
        <v>0</v>
      </c>
      <c r="N45" s="245">
        <f t="shared" si="2"/>
        <v>22.895398255039183</v>
      </c>
      <c r="O45" s="241">
        <f t="shared" si="3"/>
        <v>316.91863117234055</v>
      </c>
      <c r="P45" s="291">
        <f t="shared" si="13"/>
        <v>1.3310582509238302</v>
      </c>
      <c r="Q45" s="290">
        <f t="shared" si="14"/>
        <v>44896</v>
      </c>
      <c r="R45" s="243">
        <f t="shared" si="15"/>
        <v>44896</v>
      </c>
      <c r="S45" s="244">
        <f t="shared" si="16"/>
        <v>4.1999999999999997E-3</v>
      </c>
      <c r="T45" s="241">
        <f t="shared" si="17"/>
        <v>27.648093940370018</v>
      </c>
      <c r="U45" s="241">
        <v>0</v>
      </c>
      <c r="V45" s="245">
        <f t="shared" si="4"/>
        <v>2.1529391248328738</v>
      </c>
      <c r="W45" s="241">
        <f t="shared" si="5"/>
        <v>29.801033065202891</v>
      </c>
      <c r="X45" s="291">
        <f t="shared" si="18"/>
        <v>0.12516433887385214</v>
      </c>
    </row>
    <row r="46" spans="1:24">
      <c r="A46" s="290">
        <f t="shared" si="19"/>
        <v>44927</v>
      </c>
      <c r="B46" s="243">
        <f t="shared" si="6"/>
        <v>44927</v>
      </c>
      <c r="C46" s="244">
        <f>INDEX(Table_0[Monthly Rate 
(Annual Rate / 12 Months)], MATCH(A46, Table_0[Applicable Month], 0))</f>
        <v>5.4000000000000003E-3</v>
      </c>
      <c r="D46" s="241">
        <f t="shared" si="7"/>
        <v>1344.6490896716714</v>
      </c>
      <c r="E46" s="241">
        <f t="shared" ref="E46" si="35">SUM(H43:H45)</f>
        <v>17.97201491189362</v>
      </c>
      <c r="F46" s="245">
        <f t="shared" si="0"/>
        <v>122.67896652196563</v>
      </c>
      <c r="G46" s="241">
        <f t="shared" si="1"/>
        <v>1467.3280561936369</v>
      </c>
      <c r="H46" s="291">
        <f t="shared" si="8"/>
        <v>7.9235715034456398</v>
      </c>
      <c r="I46" s="290">
        <f t="shared" si="9"/>
        <v>44927</v>
      </c>
      <c r="J46" s="243">
        <f t="shared" si="10"/>
        <v>44927</v>
      </c>
      <c r="K46" s="244">
        <f t="shared" si="11"/>
        <v>5.4000000000000003E-3</v>
      </c>
      <c r="L46" s="241">
        <f t="shared" si="12"/>
        <v>294.02323291730136</v>
      </c>
      <c r="M46" s="241">
        <f t="shared" ref="M46" si="36">SUM(P43:P45)</f>
        <v>3.9297910265370226</v>
      </c>
      <c r="N46" s="245">
        <f t="shared" si="2"/>
        <v>26.825189281576204</v>
      </c>
      <c r="O46" s="241">
        <f t="shared" si="3"/>
        <v>320.84842219887759</v>
      </c>
      <c r="P46" s="291">
        <f t="shared" si="13"/>
        <v>1.732581479873939</v>
      </c>
      <c r="Q46" s="290">
        <f t="shared" si="14"/>
        <v>44927</v>
      </c>
      <c r="R46" s="243">
        <f t="shared" si="15"/>
        <v>44927</v>
      </c>
      <c r="S46" s="244">
        <f t="shared" si="16"/>
        <v>5.4000000000000003E-3</v>
      </c>
      <c r="T46" s="241">
        <f t="shared" si="17"/>
        <v>27.648093940370018</v>
      </c>
      <c r="U46" s="241">
        <f t="shared" ref="U46" si="37">SUM(X43:X45)</f>
        <v>0.36953281000851584</v>
      </c>
      <c r="V46" s="245">
        <f t="shared" si="4"/>
        <v>2.5224719348413895</v>
      </c>
      <c r="W46" s="241">
        <f t="shared" si="5"/>
        <v>30.170565875211409</v>
      </c>
      <c r="X46" s="291">
        <f t="shared" si="18"/>
        <v>0.16292105572614163</v>
      </c>
    </row>
    <row r="47" spans="1:24">
      <c r="A47" s="290">
        <f t="shared" si="19"/>
        <v>44958</v>
      </c>
      <c r="B47" s="243">
        <f t="shared" si="6"/>
        <v>44958</v>
      </c>
      <c r="C47" s="244">
        <f>INDEX(Table_0[Monthly Rate 
(Annual Rate / 12 Months)], MATCH(A47, Table_0[Applicable Month], 0))</f>
        <v>4.7999999999999996E-3</v>
      </c>
      <c r="D47" s="241">
        <f t="shared" si="7"/>
        <v>1344.6490896716714</v>
      </c>
      <c r="E47" s="241">
        <v>0</v>
      </c>
      <c r="F47" s="245">
        <f t="shared" si="0"/>
        <v>122.67896652196563</v>
      </c>
      <c r="G47" s="241">
        <f t="shared" si="1"/>
        <v>1467.3280561936369</v>
      </c>
      <c r="H47" s="291">
        <f t="shared" si="8"/>
        <v>7.0431746697294564</v>
      </c>
      <c r="I47" s="290">
        <f t="shared" si="9"/>
        <v>44958</v>
      </c>
      <c r="J47" s="243">
        <f t="shared" si="10"/>
        <v>44958</v>
      </c>
      <c r="K47" s="244">
        <f t="shared" si="11"/>
        <v>4.7999999999999996E-3</v>
      </c>
      <c r="L47" s="241">
        <f t="shared" si="12"/>
        <v>294.02323291730136</v>
      </c>
      <c r="M47" s="241">
        <v>0</v>
      </c>
      <c r="N47" s="245">
        <f t="shared" si="2"/>
        <v>26.825189281576204</v>
      </c>
      <c r="O47" s="241">
        <f t="shared" si="3"/>
        <v>320.84842219887759</v>
      </c>
      <c r="P47" s="291">
        <f t="shared" si="13"/>
        <v>1.5400724265546122</v>
      </c>
      <c r="Q47" s="290">
        <f t="shared" si="14"/>
        <v>44958</v>
      </c>
      <c r="R47" s="243">
        <f t="shared" si="15"/>
        <v>44958</v>
      </c>
      <c r="S47" s="244">
        <f t="shared" si="16"/>
        <v>4.7999999999999996E-3</v>
      </c>
      <c r="T47" s="241">
        <f t="shared" si="17"/>
        <v>27.648093940370018</v>
      </c>
      <c r="U47" s="241">
        <v>0</v>
      </c>
      <c r="V47" s="245">
        <f t="shared" si="4"/>
        <v>2.5224719348413895</v>
      </c>
      <c r="W47" s="241">
        <f t="shared" si="5"/>
        <v>30.170565875211409</v>
      </c>
      <c r="X47" s="291">
        <f t="shared" si="18"/>
        <v>0.14481871620101475</v>
      </c>
    </row>
    <row r="48" spans="1:24">
      <c r="A48" s="290">
        <f t="shared" si="19"/>
        <v>44986</v>
      </c>
      <c r="B48" s="243">
        <f t="shared" si="6"/>
        <v>44986</v>
      </c>
      <c r="C48" s="244">
        <f>INDEX(Table_0[Monthly Rate 
(Annual Rate / 12 Months)], MATCH(A48, Table_0[Applicable Month], 0))</f>
        <v>5.4000000000000003E-3</v>
      </c>
      <c r="D48" s="241">
        <f t="shared" si="7"/>
        <v>1344.6490896716714</v>
      </c>
      <c r="E48" s="241">
        <v>0</v>
      </c>
      <c r="F48" s="245">
        <f t="shared" si="0"/>
        <v>122.67896652196563</v>
      </c>
      <c r="G48" s="241">
        <f t="shared" si="1"/>
        <v>1467.3280561936369</v>
      </c>
      <c r="H48" s="291">
        <f t="shared" si="8"/>
        <v>7.9235715034456398</v>
      </c>
      <c r="I48" s="290">
        <f t="shared" si="9"/>
        <v>44986</v>
      </c>
      <c r="J48" s="243">
        <f t="shared" si="10"/>
        <v>44986</v>
      </c>
      <c r="K48" s="244">
        <f t="shared" si="11"/>
        <v>5.4000000000000003E-3</v>
      </c>
      <c r="L48" s="241">
        <f t="shared" si="12"/>
        <v>294.02323291730136</v>
      </c>
      <c r="M48" s="241">
        <v>0</v>
      </c>
      <c r="N48" s="245">
        <f t="shared" si="2"/>
        <v>26.825189281576204</v>
      </c>
      <c r="O48" s="241">
        <f t="shared" si="3"/>
        <v>320.84842219887759</v>
      </c>
      <c r="P48" s="291">
        <f t="shared" si="13"/>
        <v>1.732581479873939</v>
      </c>
      <c r="Q48" s="290">
        <f t="shared" si="14"/>
        <v>44986</v>
      </c>
      <c r="R48" s="243">
        <f t="shared" si="15"/>
        <v>44986</v>
      </c>
      <c r="S48" s="244">
        <f t="shared" si="16"/>
        <v>5.4000000000000003E-3</v>
      </c>
      <c r="T48" s="241">
        <f t="shared" si="17"/>
        <v>27.648093940370018</v>
      </c>
      <c r="U48" s="241">
        <v>0</v>
      </c>
      <c r="V48" s="245">
        <f t="shared" si="4"/>
        <v>2.5224719348413895</v>
      </c>
      <c r="W48" s="241">
        <f t="shared" si="5"/>
        <v>30.170565875211409</v>
      </c>
      <c r="X48" s="291">
        <f t="shared" si="18"/>
        <v>0.16292105572614163</v>
      </c>
    </row>
    <row r="49" spans="1:24">
      <c r="A49" s="290">
        <f t="shared" si="19"/>
        <v>45017</v>
      </c>
      <c r="B49" s="243">
        <f t="shared" si="6"/>
        <v>45017</v>
      </c>
      <c r="C49" s="244">
        <f>INDEX(Table_0[Monthly Rate 
(Annual Rate / 12 Months)], MATCH(A49, Table_0[Applicable Month], 0))</f>
        <v>6.1999999999999998E-3</v>
      </c>
      <c r="D49" s="241">
        <f t="shared" si="7"/>
        <v>1344.6490896716714</v>
      </c>
      <c r="E49" s="241">
        <f t="shared" ref="E49" si="38">SUM(H46:H48)</f>
        <v>22.890317676620736</v>
      </c>
      <c r="F49" s="245">
        <f t="shared" si="0"/>
        <v>145.56928419858636</v>
      </c>
      <c r="G49" s="241">
        <f t="shared" si="1"/>
        <v>1490.2183738702577</v>
      </c>
      <c r="H49" s="291">
        <f t="shared" si="8"/>
        <v>9.2393539179955972</v>
      </c>
      <c r="I49" s="290">
        <f t="shared" si="9"/>
        <v>45017</v>
      </c>
      <c r="J49" s="243">
        <f t="shared" si="10"/>
        <v>45017</v>
      </c>
      <c r="K49" s="244">
        <f t="shared" si="11"/>
        <v>6.1999999999999998E-3</v>
      </c>
      <c r="L49" s="241">
        <f t="shared" si="12"/>
        <v>294.02323291730136</v>
      </c>
      <c r="M49" s="241">
        <f t="shared" ref="M49" si="39">SUM(P46:P48)</f>
        <v>5.0052353863024894</v>
      </c>
      <c r="N49" s="245">
        <f t="shared" si="2"/>
        <v>31.830424667878695</v>
      </c>
      <c r="O49" s="241">
        <f t="shared" si="3"/>
        <v>325.85365758518003</v>
      </c>
      <c r="P49" s="291">
        <f t="shared" si="13"/>
        <v>2.0202926770281162</v>
      </c>
      <c r="Q49" s="290">
        <f t="shared" si="14"/>
        <v>45017</v>
      </c>
      <c r="R49" s="243">
        <f t="shared" si="15"/>
        <v>45017</v>
      </c>
      <c r="S49" s="244">
        <f t="shared" si="16"/>
        <v>6.1999999999999998E-3</v>
      </c>
      <c r="T49" s="241">
        <f t="shared" si="17"/>
        <v>27.648093940370018</v>
      </c>
      <c r="U49" s="241">
        <f t="shared" ref="U49" si="40">SUM(X46:X48)</f>
        <v>0.47066082765329803</v>
      </c>
      <c r="V49" s="245">
        <f t="shared" si="4"/>
        <v>2.9931327624946875</v>
      </c>
      <c r="W49" s="241">
        <f t="shared" si="5"/>
        <v>30.641226702864707</v>
      </c>
      <c r="X49" s="291">
        <f t="shared" si="18"/>
        <v>0.18997560555776116</v>
      </c>
    </row>
    <row r="50" spans="1:24">
      <c r="A50" s="290">
        <f t="shared" si="19"/>
        <v>45047</v>
      </c>
      <c r="B50" s="243">
        <f t="shared" si="6"/>
        <v>45047</v>
      </c>
      <c r="C50" s="244">
        <f>INDEX(Table_0[Monthly Rate 
(Annual Rate / 12 Months)], MATCH(A50, Table_0[Applicable Month], 0))</f>
        <v>6.4000000000000003E-3</v>
      </c>
      <c r="D50" s="241">
        <f t="shared" si="7"/>
        <v>1344.6490896716714</v>
      </c>
      <c r="E50" s="241">
        <v>0</v>
      </c>
      <c r="F50" s="245">
        <f t="shared" si="0"/>
        <v>145.56928419858636</v>
      </c>
      <c r="G50" s="241">
        <f t="shared" si="1"/>
        <v>1490.2183738702577</v>
      </c>
      <c r="H50" s="291">
        <f t="shared" si="8"/>
        <v>9.5373975927696488</v>
      </c>
      <c r="I50" s="290">
        <f t="shared" si="9"/>
        <v>45047</v>
      </c>
      <c r="J50" s="243">
        <f t="shared" si="10"/>
        <v>45047</v>
      </c>
      <c r="K50" s="244">
        <f t="shared" si="11"/>
        <v>6.4000000000000003E-3</v>
      </c>
      <c r="L50" s="241">
        <f t="shared" si="12"/>
        <v>294.02323291730136</v>
      </c>
      <c r="M50" s="241">
        <v>0</v>
      </c>
      <c r="N50" s="245">
        <f t="shared" si="2"/>
        <v>31.830424667878695</v>
      </c>
      <c r="O50" s="241">
        <f t="shared" si="3"/>
        <v>325.85365758518003</v>
      </c>
      <c r="P50" s="291">
        <f t="shared" si="13"/>
        <v>2.0854634085451522</v>
      </c>
      <c r="Q50" s="290">
        <f t="shared" si="14"/>
        <v>45047</v>
      </c>
      <c r="R50" s="243">
        <f t="shared" si="15"/>
        <v>45047</v>
      </c>
      <c r="S50" s="244">
        <f t="shared" si="16"/>
        <v>6.4000000000000003E-3</v>
      </c>
      <c r="T50" s="241">
        <f t="shared" si="17"/>
        <v>27.648093940370018</v>
      </c>
      <c r="U50" s="241">
        <v>0</v>
      </c>
      <c r="V50" s="245">
        <f t="shared" si="4"/>
        <v>2.9931327624946875</v>
      </c>
      <c r="W50" s="241">
        <f t="shared" si="5"/>
        <v>30.641226702864707</v>
      </c>
      <c r="X50" s="291">
        <f t="shared" si="18"/>
        <v>0.19610385089833413</v>
      </c>
    </row>
    <row r="51" spans="1:24">
      <c r="A51" s="290">
        <f t="shared" si="19"/>
        <v>45078</v>
      </c>
      <c r="B51" s="243">
        <f t="shared" si="6"/>
        <v>45078</v>
      </c>
      <c r="C51" s="244">
        <f>INDEX(Table_0[Monthly Rate 
(Annual Rate / 12 Months)], MATCH(A51, Table_0[Applicable Month], 0))</f>
        <v>6.1999999999999998E-3</v>
      </c>
      <c r="D51" s="241">
        <f t="shared" si="7"/>
        <v>1344.6490896716714</v>
      </c>
      <c r="E51" s="241">
        <v>0</v>
      </c>
      <c r="F51" s="245">
        <f t="shared" si="0"/>
        <v>145.56928419858636</v>
      </c>
      <c r="G51" s="241">
        <f t="shared" si="1"/>
        <v>1490.2183738702577</v>
      </c>
      <c r="H51" s="291">
        <f t="shared" si="8"/>
        <v>9.2393539179955972</v>
      </c>
      <c r="I51" s="290">
        <f t="shared" si="9"/>
        <v>45078</v>
      </c>
      <c r="J51" s="243">
        <f t="shared" si="10"/>
        <v>45078</v>
      </c>
      <c r="K51" s="244">
        <f t="shared" si="11"/>
        <v>6.1999999999999998E-3</v>
      </c>
      <c r="L51" s="241">
        <f t="shared" si="12"/>
        <v>294.02323291730136</v>
      </c>
      <c r="M51" s="241">
        <v>0</v>
      </c>
      <c r="N51" s="245">
        <f t="shared" si="2"/>
        <v>31.830424667878695</v>
      </c>
      <c r="O51" s="241">
        <f t="shared" si="3"/>
        <v>325.85365758518003</v>
      </c>
      <c r="P51" s="291">
        <f t="shared" si="13"/>
        <v>2.0202926770281162</v>
      </c>
      <c r="Q51" s="290">
        <f t="shared" si="14"/>
        <v>45078</v>
      </c>
      <c r="R51" s="243">
        <f t="shared" si="15"/>
        <v>45078</v>
      </c>
      <c r="S51" s="244">
        <f t="shared" si="16"/>
        <v>6.1999999999999998E-3</v>
      </c>
      <c r="T51" s="241">
        <f t="shared" si="17"/>
        <v>27.648093940370018</v>
      </c>
      <c r="U51" s="241">
        <v>0</v>
      </c>
      <c r="V51" s="245">
        <f t="shared" si="4"/>
        <v>2.9931327624946875</v>
      </c>
      <c r="W51" s="241">
        <f t="shared" si="5"/>
        <v>30.641226702864707</v>
      </c>
      <c r="X51" s="291">
        <f t="shared" si="18"/>
        <v>0.18997560555776116</v>
      </c>
    </row>
    <row r="52" spans="1:24">
      <c r="A52" s="290">
        <f t="shared" si="19"/>
        <v>45108</v>
      </c>
      <c r="B52" s="243">
        <f t="shared" si="6"/>
        <v>45108</v>
      </c>
      <c r="C52" s="244">
        <f>INDEX(Table_0[Monthly Rate 
(Annual Rate / 12 Months)], MATCH(A52, Table_0[Applicable Month], 0))</f>
        <v>6.7999999999999996E-3</v>
      </c>
      <c r="D52" s="241">
        <f t="shared" si="7"/>
        <v>1344.6490896716714</v>
      </c>
      <c r="E52" s="241">
        <f t="shared" ref="E52" si="41">SUM(H49:H51)</f>
        <v>28.016105428760842</v>
      </c>
      <c r="F52" s="245">
        <f t="shared" si="0"/>
        <v>173.58538962734721</v>
      </c>
      <c r="G52" s="241">
        <f t="shared" si="1"/>
        <v>1518.2344792990186</v>
      </c>
      <c r="H52" s="291">
        <f t="shared" si="8"/>
        <v>10.323994459233326</v>
      </c>
      <c r="I52" s="290">
        <f t="shared" si="9"/>
        <v>45108</v>
      </c>
      <c r="J52" s="243">
        <f t="shared" si="10"/>
        <v>45108</v>
      </c>
      <c r="K52" s="244">
        <f t="shared" si="11"/>
        <v>6.7999999999999996E-3</v>
      </c>
      <c r="L52" s="241">
        <f t="shared" si="12"/>
        <v>294.02323291730136</v>
      </c>
      <c r="M52" s="241">
        <f t="shared" ref="M52" si="42">SUM(P49:P51)</f>
        <v>6.1260487626013855</v>
      </c>
      <c r="N52" s="245">
        <f t="shared" si="2"/>
        <v>37.956473430480081</v>
      </c>
      <c r="O52" s="241">
        <f t="shared" si="3"/>
        <v>331.97970634778142</v>
      </c>
      <c r="P52" s="291">
        <f t="shared" si="13"/>
        <v>2.2574620031649135</v>
      </c>
      <c r="Q52" s="290">
        <f t="shared" si="14"/>
        <v>45108</v>
      </c>
      <c r="R52" s="243">
        <f t="shared" si="15"/>
        <v>45108</v>
      </c>
      <c r="S52" s="244">
        <f t="shared" si="16"/>
        <v>6.7999999999999996E-3</v>
      </c>
      <c r="T52" s="241">
        <f t="shared" si="17"/>
        <v>27.648093940370018</v>
      </c>
      <c r="U52" s="241">
        <f t="shared" ref="U52" si="43">SUM(X49:X51)</f>
        <v>0.57605506201385648</v>
      </c>
      <c r="V52" s="245">
        <f t="shared" si="4"/>
        <v>3.569187824508544</v>
      </c>
      <c r="W52" s="241">
        <f t="shared" si="5"/>
        <v>31.21728176487856</v>
      </c>
      <c r="X52" s="291">
        <f t="shared" si="18"/>
        <v>0.2122775160011742</v>
      </c>
    </row>
    <row r="53" spans="1:24">
      <c r="A53" s="290">
        <f t="shared" si="19"/>
        <v>45139</v>
      </c>
      <c r="B53" s="243">
        <f t="shared" si="6"/>
        <v>45139</v>
      </c>
      <c r="C53" s="244">
        <f>INDEX(Table_0[Monthly Rate 
(Annual Rate / 12 Months)], MATCH(A53, Table_0[Applicable Month], 0))</f>
        <v>6.7999999999999996E-3</v>
      </c>
      <c r="D53" s="241">
        <f t="shared" si="7"/>
        <v>1344.6490896716714</v>
      </c>
      <c r="E53" s="241">
        <v>0</v>
      </c>
      <c r="F53" s="245">
        <f t="shared" si="0"/>
        <v>173.58538962734721</v>
      </c>
      <c r="G53" s="241">
        <f t="shared" si="1"/>
        <v>1518.2344792990186</v>
      </c>
      <c r="H53" s="291">
        <f t="shared" si="8"/>
        <v>10.323994459233326</v>
      </c>
      <c r="I53" s="290">
        <f t="shared" si="9"/>
        <v>45139</v>
      </c>
      <c r="J53" s="243">
        <f t="shared" si="10"/>
        <v>45139</v>
      </c>
      <c r="K53" s="244">
        <f t="shared" si="11"/>
        <v>6.7999999999999996E-3</v>
      </c>
      <c r="L53" s="241">
        <f t="shared" si="12"/>
        <v>294.02323291730136</v>
      </c>
      <c r="M53" s="241">
        <v>0</v>
      </c>
      <c r="N53" s="245">
        <f t="shared" si="2"/>
        <v>37.956473430480081</v>
      </c>
      <c r="O53" s="241">
        <f t="shared" si="3"/>
        <v>331.97970634778142</v>
      </c>
      <c r="P53" s="291">
        <f t="shared" si="13"/>
        <v>2.2574620031649135</v>
      </c>
      <c r="Q53" s="290">
        <f t="shared" si="14"/>
        <v>45139</v>
      </c>
      <c r="R53" s="243">
        <f t="shared" si="15"/>
        <v>45139</v>
      </c>
      <c r="S53" s="244">
        <f t="shared" si="16"/>
        <v>6.7999999999999996E-3</v>
      </c>
      <c r="T53" s="241">
        <f t="shared" si="17"/>
        <v>27.648093940370018</v>
      </c>
      <c r="U53" s="241">
        <v>0</v>
      </c>
      <c r="V53" s="245">
        <f t="shared" si="4"/>
        <v>3.569187824508544</v>
      </c>
      <c r="W53" s="241">
        <f t="shared" si="5"/>
        <v>31.21728176487856</v>
      </c>
      <c r="X53" s="291">
        <f t="shared" si="18"/>
        <v>0.2122775160011742</v>
      </c>
    </row>
    <row r="54" spans="1:24">
      <c r="A54" s="290">
        <f t="shared" si="19"/>
        <v>45170</v>
      </c>
      <c r="B54" s="243">
        <f t="shared" si="6"/>
        <v>45170</v>
      </c>
      <c r="C54" s="244">
        <f>INDEX(Table_0[Monthly Rate 
(Annual Rate / 12 Months)], MATCH(A54, Table_0[Applicable Month], 0))</f>
        <v>6.6E-3</v>
      </c>
      <c r="D54" s="241">
        <f t="shared" si="7"/>
        <v>1344.6490896716714</v>
      </c>
      <c r="E54" s="241">
        <v>0</v>
      </c>
      <c r="F54" s="245">
        <f t="shared" si="0"/>
        <v>173.58538962734721</v>
      </c>
      <c r="G54" s="241">
        <f t="shared" si="1"/>
        <v>1518.2344792990186</v>
      </c>
      <c r="H54" s="291">
        <f t="shared" si="8"/>
        <v>10.020347563373523</v>
      </c>
      <c r="I54" s="290">
        <f t="shared" si="9"/>
        <v>45170</v>
      </c>
      <c r="J54" s="243">
        <f t="shared" si="10"/>
        <v>45170</v>
      </c>
      <c r="K54" s="244">
        <f t="shared" si="11"/>
        <v>6.6E-3</v>
      </c>
      <c r="L54" s="241">
        <f t="shared" si="12"/>
        <v>294.02323291730136</v>
      </c>
      <c r="M54" s="241">
        <v>0</v>
      </c>
      <c r="N54" s="245">
        <f t="shared" si="2"/>
        <v>37.956473430480081</v>
      </c>
      <c r="O54" s="241">
        <f t="shared" si="3"/>
        <v>331.97970634778142</v>
      </c>
      <c r="P54" s="291">
        <f t="shared" si="13"/>
        <v>2.1910660618953575</v>
      </c>
      <c r="Q54" s="290">
        <f t="shared" si="14"/>
        <v>45170</v>
      </c>
      <c r="R54" s="243">
        <f t="shared" si="15"/>
        <v>45170</v>
      </c>
      <c r="S54" s="244">
        <f t="shared" si="16"/>
        <v>6.6E-3</v>
      </c>
      <c r="T54" s="241">
        <f t="shared" si="17"/>
        <v>27.648093940370018</v>
      </c>
      <c r="U54" s="241">
        <v>0</v>
      </c>
      <c r="V54" s="245">
        <f t="shared" si="4"/>
        <v>3.569187824508544</v>
      </c>
      <c r="W54" s="241">
        <f t="shared" si="5"/>
        <v>31.21728176487856</v>
      </c>
      <c r="X54" s="291">
        <f t="shared" si="18"/>
        <v>0.20603405964819849</v>
      </c>
    </row>
    <row r="55" spans="1:24">
      <c r="A55" s="290">
        <f t="shared" si="19"/>
        <v>45200</v>
      </c>
      <c r="B55" s="243">
        <f t="shared" si="6"/>
        <v>45200</v>
      </c>
      <c r="C55" s="244">
        <f>INDEX(Table_0[Monthly Rate 
(Annual Rate / 12 Months)], MATCH(A55, Table_0[Applicable Month], 0))</f>
        <v>7.1000000000000004E-3</v>
      </c>
      <c r="D55" s="241">
        <f t="shared" si="7"/>
        <v>1344.6490896716714</v>
      </c>
      <c r="E55" s="241">
        <f t="shared" ref="E55" si="44">SUM(H52:H54)</f>
        <v>30.668336481840175</v>
      </c>
      <c r="F55" s="245">
        <f t="shared" si="0"/>
        <v>204.2537261091874</v>
      </c>
      <c r="G55" s="241">
        <f t="shared" si="1"/>
        <v>1548.9028157808589</v>
      </c>
      <c r="H55" s="291">
        <f t="shared" si="8"/>
        <v>10.997209992044098</v>
      </c>
      <c r="I55" s="290">
        <f t="shared" si="9"/>
        <v>45200</v>
      </c>
      <c r="J55" s="243">
        <f t="shared" si="10"/>
        <v>45200</v>
      </c>
      <c r="K55" s="244">
        <f t="shared" si="11"/>
        <v>7.1000000000000004E-3</v>
      </c>
      <c r="L55" s="241">
        <f t="shared" si="12"/>
        <v>294.02323291730136</v>
      </c>
      <c r="M55" s="241">
        <f t="shared" ref="M55" si="45">SUM(P52:P54)</f>
        <v>6.7059900682251845</v>
      </c>
      <c r="N55" s="245">
        <f t="shared" si="2"/>
        <v>44.662463498705264</v>
      </c>
      <c r="O55" s="241">
        <f t="shared" si="3"/>
        <v>338.68569641600664</v>
      </c>
      <c r="P55" s="291">
        <f t="shared" si="13"/>
        <v>2.4046684445536473</v>
      </c>
      <c r="Q55" s="290">
        <f t="shared" si="14"/>
        <v>45200</v>
      </c>
      <c r="R55" s="243">
        <f t="shared" si="15"/>
        <v>45200</v>
      </c>
      <c r="S55" s="244">
        <f t="shared" si="16"/>
        <v>7.1000000000000004E-3</v>
      </c>
      <c r="T55" s="241">
        <f t="shared" si="17"/>
        <v>27.648093940370018</v>
      </c>
      <c r="U55" s="241">
        <f t="shared" ref="U55" si="46">SUM(X52:X54)</f>
        <v>0.63058909165054688</v>
      </c>
      <c r="V55" s="245">
        <f t="shared" si="4"/>
        <v>4.1997769161590908</v>
      </c>
      <c r="W55" s="241">
        <f t="shared" si="5"/>
        <v>31.847870856529109</v>
      </c>
      <c r="X55" s="291">
        <f t="shared" si="18"/>
        <v>0.22611988308135669</v>
      </c>
    </row>
    <row r="56" spans="1:24">
      <c r="A56" s="290">
        <f t="shared" si="19"/>
        <v>45231</v>
      </c>
      <c r="B56" s="243">
        <f t="shared" si="6"/>
        <v>45231</v>
      </c>
      <c r="C56" s="244">
        <f>INDEX(Table_0[Monthly Rate 
(Annual Rate / 12 Months)], MATCH(A56, Table_0[Applicable Month], 0))</f>
        <v>6.8999999999999999E-3</v>
      </c>
      <c r="D56" s="241">
        <f t="shared" si="7"/>
        <v>1344.6490896716714</v>
      </c>
      <c r="E56" s="241">
        <v>0</v>
      </c>
      <c r="F56" s="245">
        <f t="shared" si="0"/>
        <v>204.2537261091874</v>
      </c>
      <c r="G56" s="241">
        <f t="shared" si="1"/>
        <v>1548.9028157808589</v>
      </c>
      <c r="H56" s="291">
        <f t="shared" si="8"/>
        <v>10.687429428887926</v>
      </c>
      <c r="I56" s="290">
        <f t="shared" si="9"/>
        <v>45231</v>
      </c>
      <c r="J56" s="243">
        <f t="shared" si="10"/>
        <v>45231</v>
      </c>
      <c r="K56" s="244">
        <f t="shared" si="11"/>
        <v>6.8999999999999999E-3</v>
      </c>
      <c r="L56" s="241">
        <f t="shared" si="12"/>
        <v>294.02323291730136</v>
      </c>
      <c r="M56" s="241">
        <v>0</v>
      </c>
      <c r="N56" s="245">
        <f t="shared" si="2"/>
        <v>44.662463498705264</v>
      </c>
      <c r="O56" s="241">
        <f t="shared" si="3"/>
        <v>338.68569641600664</v>
      </c>
      <c r="P56" s="291">
        <f t="shared" si="13"/>
        <v>2.3369313052704457</v>
      </c>
      <c r="Q56" s="290">
        <f t="shared" si="14"/>
        <v>45231</v>
      </c>
      <c r="R56" s="243">
        <f t="shared" si="15"/>
        <v>45231</v>
      </c>
      <c r="S56" s="244">
        <f t="shared" si="16"/>
        <v>6.8999999999999999E-3</v>
      </c>
      <c r="T56" s="241">
        <f t="shared" si="17"/>
        <v>27.648093940370018</v>
      </c>
      <c r="U56" s="241">
        <v>0</v>
      </c>
      <c r="V56" s="245">
        <f t="shared" si="4"/>
        <v>4.1997769161590908</v>
      </c>
      <c r="W56" s="241">
        <f t="shared" si="5"/>
        <v>31.847870856529109</v>
      </c>
      <c r="X56" s="291">
        <f t="shared" si="18"/>
        <v>0.21975030891005085</v>
      </c>
    </row>
    <row r="57" spans="1:24">
      <c r="A57" s="290">
        <f t="shared" si="19"/>
        <v>45261</v>
      </c>
      <c r="B57" s="243">
        <f t="shared" si="6"/>
        <v>45261</v>
      </c>
      <c r="C57" s="244">
        <f>INDEX(Table_0[Monthly Rate 
(Annual Rate / 12 Months)], MATCH(A57, Table_0[Applicable Month], 0))</f>
        <v>7.1000000000000004E-3</v>
      </c>
      <c r="D57" s="241">
        <f t="shared" si="7"/>
        <v>1344.6490896716714</v>
      </c>
      <c r="E57" s="241">
        <v>0</v>
      </c>
      <c r="F57" s="245">
        <f t="shared" si="0"/>
        <v>204.2537261091874</v>
      </c>
      <c r="G57" s="241">
        <f t="shared" si="1"/>
        <v>1548.9028157808589</v>
      </c>
      <c r="H57" s="291">
        <f t="shared" si="8"/>
        <v>10.997209992044098</v>
      </c>
      <c r="I57" s="290">
        <f t="shared" si="9"/>
        <v>45261</v>
      </c>
      <c r="J57" s="243">
        <f t="shared" si="10"/>
        <v>45261</v>
      </c>
      <c r="K57" s="244">
        <f t="shared" si="11"/>
        <v>7.1000000000000004E-3</v>
      </c>
      <c r="L57" s="241">
        <f t="shared" si="12"/>
        <v>294.02323291730136</v>
      </c>
      <c r="M57" s="241">
        <v>0</v>
      </c>
      <c r="N57" s="245">
        <f t="shared" si="2"/>
        <v>44.662463498705264</v>
      </c>
      <c r="O57" s="241">
        <f t="shared" si="3"/>
        <v>338.68569641600664</v>
      </c>
      <c r="P57" s="291">
        <f t="shared" si="13"/>
        <v>2.4046684445536473</v>
      </c>
      <c r="Q57" s="290">
        <f t="shared" si="14"/>
        <v>45261</v>
      </c>
      <c r="R57" s="243">
        <f t="shared" si="15"/>
        <v>45261</v>
      </c>
      <c r="S57" s="244">
        <f t="shared" si="16"/>
        <v>7.1000000000000004E-3</v>
      </c>
      <c r="T57" s="241">
        <f t="shared" si="17"/>
        <v>27.648093940370018</v>
      </c>
      <c r="U57" s="241">
        <v>0</v>
      </c>
      <c r="V57" s="245">
        <f t="shared" si="4"/>
        <v>4.1997769161590908</v>
      </c>
      <c r="W57" s="241">
        <f t="shared" si="5"/>
        <v>31.847870856529109</v>
      </c>
      <c r="X57" s="291">
        <f t="shared" si="18"/>
        <v>0.22611988308135669</v>
      </c>
    </row>
    <row r="58" spans="1:24">
      <c r="A58" s="290">
        <f t="shared" si="19"/>
        <v>45292</v>
      </c>
      <c r="B58" s="243">
        <f t="shared" si="6"/>
        <v>45292</v>
      </c>
      <c r="C58" s="244">
        <f>INDEX(Table_0[Monthly Rate 
(Annual Rate / 12 Months)], MATCH(A58, Table_0[Applicable Month], 0))</f>
        <v>7.1999999999999998E-3</v>
      </c>
      <c r="D58" s="241">
        <f t="shared" si="7"/>
        <v>1344.6490896716714</v>
      </c>
      <c r="E58" s="241">
        <f t="shared" ref="E58" si="47">SUM(H55:H57)</f>
        <v>32.681849412976121</v>
      </c>
      <c r="F58" s="245">
        <f t="shared" si="0"/>
        <v>236.9355755221635</v>
      </c>
      <c r="G58" s="241">
        <f t="shared" si="1"/>
        <v>1581.584665193835</v>
      </c>
      <c r="H58" s="291">
        <f t="shared" si="8"/>
        <v>11.387409589395611</v>
      </c>
      <c r="I58" s="290">
        <f t="shared" si="9"/>
        <v>45292</v>
      </c>
      <c r="J58" s="243">
        <f t="shared" si="10"/>
        <v>45292</v>
      </c>
      <c r="K58" s="355">
        <f t="shared" si="11"/>
        <v>7.1999999999999998E-3</v>
      </c>
      <c r="L58" s="241">
        <f t="shared" si="12"/>
        <v>294.02323291730136</v>
      </c>
      <c r="M58" s="241">
        <f t="shared" ref="M58" si="48">SUM(P55:P57)</f>
        <v>7.1462681943777406</v>
      </c>
      <c r="N58" s="245">
        <f t="shared" si="2"/>
        <v>51.808731693083004</v>
      </c>
      <c r="O58" s="241">
        <f t="shared" si="3"/>
        <v>345.83196461038438</v>
      </c>
      <c r="P58" s="291">
        <f t="shared" si="13"/>
        <v>2.4899901451947675</v>
      </c>
      <c r="Q58" s="290">
        <f t="shared" si="14"/>
        <v>45292</v>
      </c>
      <c r="R58" s="243">
        <f t="shared" si="15"/>
        <v>45292</v>
      </c>
      <c r="S58" s="355">
        <f t="shared" si="16"/>
        <v>7.1999999999999998E-3</v>
      </c>
      <c r="T58" s="241">
        <f t="shared" si="17"/>
        <v>27.648093940370018</v>
      </c>
      <c r="U58" s="241">
        <f t="shared" ref="U58" si="49">SUM(X55:X57)</f>
        <v>0.6719900750727642</v>
      </c>
      <c r="V58" s="245">
        <f t="shared" si="4"/>
        <v>4.8717669912318549</v>
      </c>
      <c r="W58" s="241">
        <f t="shared" si="5"/>
        <v>32.519860931601869</v>
      </c>
      <c r="X58" s="291">
        <f t="shared" si="18"/>
        <v>0.23414299870753344</v>
      </c>
    </row>
    <row r="59" spans="1:24">
      <c r="A59" s="290">
        <f t="shared" si="19"/>
        <v>45323</v>
      </c>
      <c r="B59" s="243">
        <f t="shared" si="6"/>
        <v>45323</v>
      </c>
      <c r="C59" s="244">
        <f>INDEX(Table_0[Monthly Rate 
(Annual Rate / 12 Months)], MATCH(A59, Table_0[Applicable Month], 0))</f>
        <v>6.7999999999999996E-3</v>
      </c>
      <c r="D59" s="241">
        <f t="shared" si="7"/>
        <v>1344.6490896716714</v>
      </c>
      <c r="E59" s="241">
        <v>0</v>
      </c>
      <c r="F59" s="245">
        <f t="shared" si="0"/>
        <v>236.9355755221635</v>
      </c>
      <c r="G59" s="241">
        <f t="shared" si="1"/>
        <v>1581.584665193835</v>
      </c>
      <c r="H59" s="291">
        <f t="shared" si="8"/>
        <v>10.754775723318078</v>
      </c>
      <c r="I59" s="290">
        <f t="shared" si="9"/>
        <v>45323</v>
      </c>
      <c r="J59" s="243">
        <f t="shared" si="10"/>
        <v>45323</v>
      </c>
      <c r="K59" s="355">
        <f t="shared" si="11"/>
        <v>6.7999999999999996E-3</v>
      </c>
      <c r="L59" s="241">
        <f t="shared" si="12"/>
        <v>294.02323291730136</v>
      </c>
      <c r="M59" s="241">
        <v>0</v>
      </c>
      <c r="N59" s="245">
        <f t="shared" si="2"/>
        <v>51.808731693083004</v>
      </c>
      <c r="O59" s="241">
        <f t="shared" si="3"/>
        <v>345.83196461038438</v>
      </c>
      <c r="P59" s="291">
        <f t="shared" si="13"/>
        <v>2.3516573593506136</v>
      </c>
      <c r="Q59" s="290">
        <f t="shared" si="14"/>
        <v>45323</v>
      </c>
      <c r="R59" s="243">
        <f t="shared" si="15"/>
        <v>45323</v>
      </c>
      <c r="S59" s="355">
        <f t="shared" si="16"/>
        <v>6.7999999999999996E-3</v>
      </c>
      <c r="T59" s="241">
        <f t="shared" si="17"/>
        <v>27.648093940370018</v>
      </c>
      <c r="U59" s="241">
        <v>0</v>
      </c>
      <c r="V59" s="245">
        <f t="shared" si="4"/>
        <v>4.8717669912318549</v>
      </c>
      <c r="W59" s="241">
        <f t="shared" si="5"/>
        <v>32.519860931601869</v>
      </c>
      <c r="X59" s="291">
        <f t="shared" si="18"/>
        <v>0.22113505433489269</v>
      </c>
    </row>
    <row r="60" spans="1:24">
      <c r="A60" s="290">
        <f t="shared" si="19"/>
        <v>45352</v>
      </c>
      <c r="B60" s="243">
        <f t="shared" si="6"/>
        <v>45352</v>
      </c>
      <c r="C60" s="244">
        <f>INDEX(Table_0[Monthly Rate 
(Annual Rate / 12 Months)], MATCH(A60, Table_0[Applicable Month], 0))</f>
        <v>7.1999999999999998E-3</v>
      </c>
      <c r="D60" s="241">
        <f t="shared" si="7"/>
        <v>1344.6490896716714</v>
      </c>
      <c r="E60" s="241">
        <v>0</v>
      </c>
      <c r="F60" s="245">
        <f t="shared" si="0"/>
        <v>236.9355755221635</v>
      </c>
      <c r="G60" s="241">
        <f t="shared" si="1"/>
        <v>1581.584665193835</v>
      </c>
      <c r="H60" s="291">
        <f t="shared" si="8"/>
        <v>11.387409589395611</v>
      </c>
      <c r="I60" s="290">
        <f t="shared" si="9"/>
        <v>45352</v>
      </c>
      <c r="J60" s="243">
        <f t="shared" si="10"/>
        <v>45352</v>
      </c>
      <c r="K60" s="355">
        <f t="shared" si="11"/>
        <v>7.1999999999999998E-3</v>
      </c>
      <c r="L60" s="241">
        <f t="shared" si="12"/>
        <v>294.02323291730136</v>
      </c>
      <c r="M60" s="241">
        <v>0</v>
      </c>
      <c r="N60" s="245">
        <f t="shared" si="2"/>
        <v>51.808731693083004</v>
      </c>
      <c r="O60" s="241">
        <f t="shared" si="3"/>
        <v>345.83196461038438</v>
      </c>
      <c r="P60" s="291">
        <f t="shared" si="13"/>
        <v>2.4899901451947675</v>
      </c>
      <c r="Q60" s="290">
        <f t="shared" si="14"/>
        <v>45352</v>
      </c>
      <c r="R60" s="243">
        <f t="shared" si="15"/>
        <v>45352</v>
      </c>
      <c r="S60" s="355">
        <f t="shared" si="16"/>
        <v>7.1999999999999998E-3</v>
      </c>
      <c r="T60" s="241">
        <f t="shared" si="17"/>
        <v>27.648093940370018</v>
      </c>
      <c r="U60" s="241">
        <v>0</v>
      </c>
      <c r="V60" s="245">
        <f t="shared" si="4"/>
        <v>4.8717669912318549</v>
      </c>
      <c r="W60" s="241">
        <f t="shared" si="5"/>
        <v>32.519860931601869</v>
      </c>
      <c r="X60" s="291">
        <f t="shared" si="18"/>
        <v>0.23414299870753344</v>
      </c>
    </row>
    <row r="61" spans="1:24">
      <c r="A61" s="290">
        <f t="shared" si="19"/>
        <v>45383</v>
      </c>
      <c r="B61" s="243">
        <f t="shared" si="6"/>
        <v>45383</v>
      </c>
      <c r="C61" s="246">
        <f t="shared" ref="C61:C63" si="50">C60</f>
        <v>7.1999999999999998E-3</v>
      </c>
      <c r="D61" s="241">
        <f t="shared" si="7"/>
        <v>1344.6490896716714</v>
      </c>
      <c r="E61" s="241">
        <f t="shared" ref="E61" si="51">SUM(H58:H60)</f>
        <v>33.529594902109302</v>
      </c>
      <c r="F61" s="245">
        <f t="shared" si="0"/>
        <v>270.4651704242728</v>
      </c>
      <c r="G61" s="241">
        <f t="shared" si="1"/>
        <v>1615.1142600959442</v>
      </c>
      <c r="H61" s="291">
        <f t="shared" si="8"/>
        <v>11.628822672690799</v>
      </c>
      <c r="I61" s="290">
        <f t="shared" si="9"/>
        <v>45383</v>
      </c>
      <c r="J61" s="243">
        <f t="shared" si="10"/>
        <v>45383</v>
      </c>
      <c r="K61" s="246">
        <f t="shared" si="11"/>
        <v>7.1999999999999998E-3</v>
      </c>
      <c r="L61" s="241">
        <f t="shared" si="12"/>
        <v>294.02323291730136</v>
      </c>
      <c r="M61" s="241">
        <f t="shared" ref="M61" si="52">SUM(P58:P60)</f>
        <v>7.3316376497401485</v>
      </c>
      <c r="N61" s="245">
        <f t="shared" si="2"/>
        <v>59.140369342823149</v>
      </c>
      <c r="O61" s="241">
        <f t="shared" si="3"/>
        <v>353.16360226012449</v>
      </c>
      <c r="P61" s="291">
        <f t="shared" si="13"/>
        <v>2.5427779362728962</v>
      </c>
      <c r="Q61" s="290">
        <f t="shared" si="14"/>
        <v>45383</v>
      </c>
      <c r="R61" s="243">
        <f t="shared" si="15"/>
        <v>45383</v>
      </c>
      <c r="S61" s="246">
        <f t="shared" si="16"/>
        <v>7.1999999999999998E-3</v>
      </c>
      <c r="T61" s="241">
        <f t="shared" si="17"/>
        <v>27.648093940370018</v>
      </c>
      <c r="U61" s="241">
        <f t="shared" ref="U61" si="53">SUM(X58:X60)</f>
        <v>0.6894210517499596</v>
      </c>
      <c r="V61" s="245">
        <f t="shared" si="4"/>
        <v>5.5611880429818141</v>
      </c>
      <c r="W61" s="241">
        <f t="shared" si="5"/>
        <v>33.209281983351829</v>
      </c>
      <c r="X61" s="291">
        <f t="shared" si="18"/>
        <v>0.23910683028013316</v>
      </c>
    </row>
    <row r="62" spans="1:24">
      <c r="A62" s="290">
        <f t="shared" si="19"/>
        <v>45413</v>
      </c>
      <c r="B62" s="243">
        <f t="shared" si="6"/>
        <v>45413</v>
      </c>
      <c r="C62" s="246">
        <f t="shared" si="50"/>
        <v>7.1999999999999998E-3</v>
      </c>
      <c r="D62" s="241">
        <f t="shared" si="7"/>
        <v>1344.6490896716714</v>
      </c>
      <c r="E62" s="241">
        <v>0</v>
      </c>
      <c r="F62" s="245">
        <f t="shared" si="0"/>
        <v>270.4651704242728</v>
      </c>
      <c r="G62" s="241">
        <f t="shared" si="1"/>
        <v>1615.1142600959442</v>
      </c>
      <c r="H62" s="291">
        <f t="shared" si="8"/>
        <v>11.628822672690799</v>
      </c>
      <c r="I62" s="290">
        <f t="shared" si="9"/>
        <v>45413</v>
      </c>
      <c r="J62" s="243">
        <f t="shared" si="10"/>
        <v>45413</v>
      </c>
      <c r="K62" s="246">
        <f t="shared" si="11"/>
        <v>7.1999999999999998E-3</v>
      </c>
      <c r="L62" s="241">
        <f t="shared" si="12"/>
        <v>294.02323291730136</v>
      </c>
      <c r="M62" s="241">
        <v>0</v>
      </c>
      <c r="N62" s="245">
        <f t="shared" si="2"/>
        <v>59.140369342823149</v>
      </c>
      <c r="O62" s="241">
        <f t="shared" si="3"/>
        <v>353.16360226012449</v>
      </c>
      <c r="P62" s="291">
        <f t="shared" si="13"/>
        <v>2.5427779362728962</v>
      </c>
      <c r="Q62" s="290">
        <f t="shared" si="14"/>
        <v>45413</v>
      </c>
      <c r="R62" s="243">
        <f t="shared" si="15"/>
        <v>45413</v>
      </c>
      <c r="S62" s="246">
        <f t="shared" si="16"/>
        <v>7.1999999999999998E-3</v>
      </c>
      <c r="T62" s="241">
        <f t="shared" si="17"/>
        <v>27.648093940370018</v>
      </c>
      <c r="U62" s="241">
        <v>0</v>
      </c>
      <c r="V62" s="245">
        <f t="shared" si="4"/>
        <v>5.5611880429818141</v>
      </c>
      <c r="W62" s="241">
        <f t="shared" si="5"/>
        <v>33.209281983351829</v>
      </c>
      <c r="X62" s="291">
        <f t="shared" si="18"/>
        <v>0.23910683028013316</v>
      </c>
    </row>
    <row r="63" spans="1:24">
      <c r="A63" s="290">
        <f t="shared" si="19"/>
        <v>45444</v>
      </c>
      <c r="B63" s="243">
        <f t="shared" si="6"/>
        <v>45444</v>
      </c>
      <c r="C63" s="246">
        <f t="shared" si="50"/>
        <v>7.1999999999999998E-3</v>
      </c>
      <c r="D63" s="241">
        <f t="shared" si="7"/>
        <v>1344.6490896716714</v>
      </c>
      <c r="E63" s="241">
        <v>0</v>
      </c>
      <c r="F63" s="245">
        <f t="shared" si="0"/>
        <v>270.4651704242728</v>
      </c>
      <c r="G63" s="241">
        <f t="shared" si="1"/>
        <v>1615.1142600959442</v>
      </c>
      <c r="H63" s="291">
        <f t="shared" si="8"/>
        <v>11.628822672690799</v>
      </c>
      <c r="I63" s="290">
        <f t="shared" si="9"/>
        <v>45444</v>
      </c>
      <c r="J63" s="243">
        <f t="shared" si="10"/>
        <v>45444</v>
      </c>
      <c r="K63" s="246">
        <f t="shared" si="11"/>
        <v>7.1999999999999998E-3</v>
      </c>
      <c r="L63" s="241">
        <f t="shared" si="12"/>
        <v>294.02323291730136</v>
      </c>
      <c r="M63" s="241">
        <v>0</v>
      </c>
      <c r="N63" s="245">
        <f t="shared" si="2"/>
        <v>59.140369342823149</v>
      </c>
      <c r="O63" s="241">
        <f t="shared" si="3"/>
        <v>353.16360226012449</v>
      </c>
      <c r="P63" s="291">
        <f t="shared" si="13"/>
        <v>2.5427779362728962</v>
      </c>
      <c r="Q63" s="290">
        <f t="shared" si="14"/>
        <v>45444</v>
      </c>
      <c r="R63" s="243">
        <f t="shared" si="15"/>
        <v>45444</v>
      </c>
      <c r="S63" s="246">
        <f t="shared" si="16"/>
        <v>7.1999999999999998E-3</v>
      </c>
      <c r="T63" s="241">
        <f t="shared" si="17"/>
        <v>27.648093940370018</v>
      </c>
      <c r="U63" s="241">
        <v>0</v>
      </c>
      <c r="V63" s="245">
        <f t="shared" si="4"/>
        <v>5.5611880429818141</v>
      </c>
      <c r="W63" s="241">
        <f t="shared" si="5"/>
        <v>33.209281983351829</v>
      </c>
      <c r="X63" s="291">
        <f t="shared" si="18"/>
        <v>0.23910683028013316</v>
      </c>
    </row>
    <row r="64" spans="1:24">
      <c r="A64" s="290">
        <f t="shared" si="19"/>
        <v>45474</v>
      </c>
      <c r="B64" s="243">
        <f t="shared" si="6"/>
        <v>45474</v>
      </c>
      <c r="C64" s="227"/>
      <c r="D64" s="241"/>
      <c r="E64" s="241">
        <f t="shared" ref="E64" si="54">SUM(H61:H63)</f>
        <v>34.886468018072392</v>
      </c>
      <c r="F64" s="245"/>
      <c r="G64" s="241"/>
      <c r="H64" s="291">
        <f t="shared" si="8"/>
        <v>0</v>
      </c>
      <c r="I64" s="290">
        <f t="shared" si="9"/>
        <v>45474</v>
      </c>
      <c r="J64" s="243">
        <f t="shared" ref="J64" si="55">I64</f>
        <v>45474</v>
      </c>
      <c r="K64" s="227"/>
      <c r="L64" s="241"/>
      <c r="M64" s="241">
        <f t="shared" ref="M64" si="56">SUM(P61:P63)</f>
        <v>7.6283338088186881</v>
      </c>
      <c r="N64" s="245"/>
      <c r="O64" s="241"/>
      <c r="P64" s="291">
        <f t="shared" si="13"/>
        <v>0</v>
      </c>
      <c r="Q64" s="290">
        <f t="shared" si="14"/>
        <v>45474</v>
      </c>
      <c r="R64" s="243">
        <f t="shared" ref="R64" si="57">Q64</f>
        <v>45474</v>
      </c>
      <c r="S64" s="227"/>
      <c r="T64" s="241"/>
      <c r="U64" s="241">
        <f t="shared" ref="U64" si="58">SUM(X61:X63)</f>
        <v>0.71732049084039951</v>
      </c>
      <c r="V64" s="245"/>
      <c r="W64" s="241"/>
      <c r="X64" s="291">
        <f t="shared" si="18"/>
        <v>0</v>
      </c>
    </row>
    <row r="65" spans="1:24" ht="15" thickBot="1">
      <c r="A65" s="292" t="s">
        <v>210</v>
      </c>
      <c r="B65" s="236"/>
      <c r="C65" s="236"/>
      <c r="D65" s="237"/>
      <c r="E65" s="237">
        <f>SUM(E16:E64)</f>
        <v>305.35163844234518</v>
      </c>
      <c r="F65" s="236"/>
      <c r="G65" s="237"/>
      <c r="H65" s="293">
        <f>SUM(H16:H64)</f>
        <v>305.35163844234512</v>
      </c>
      <c r="I65" s="292" t="s">
        <v>210</v>
      </c>
      <c r="J65" s="236"/>
      <c r="K65" s="236"/>
      <c r="L65" s="237"/>
      <c r="M65" s="237">
        <f>SUM(M16:M64)</f>
        <v>66.76870315164183</v>
      </c>
      <c r="N65" s="236"/>
      <c r="O65" s="237"/>
      <c r="P65" s="293">
        <f>SUM(P16:P64)</f>
        <v>66.768703151641844</v>
      </c>
      <c r="Q65" s="292" t="s">
        <v>210</v>
      </c>
      <c r="R65" s="236"/>
      <c r="S65" s="236"/>
      <c r="T65" s="237"/>
      <c r="U65" s="237">
        <f>SUM(U16:U64)</f>
        <v>6.2785085338222135</v>
      </c>
      <c r="V65" s="236"/>
      <c r="W65" s="237"/>
      <c r="X65" s="293">
        <f>SUM(X16:X64)</f>
        <v>6.2785085338222144</v>
      </c>
    </row>
    <row r="66" spans="1:24" ht="15" thickTop="1">
      <c r="A66" s="282"/>
      <c r="B66" s="227"/>
      <c r="C66" s="227"/>
      <c r="D66" s="227"/>
      <c r="E66" s="227"/>
      <c r="F66" s="227"/>
      <c r="G66" s="227"/>
      <c r="H66" s="283"/>
      <c r="I66" s="282"/>
      <c r="J66" s="227"/>
      <c r="K66" s="227"/>
      <c r="L66" s="227"/>
      <c r="M66" s="227"/>
      <c r="N66" s="227"/>
      <c r="O66" s="227"/>
      <c r="P66" s="283"/>
      <c r="Q66" s="282"/>
      <c r="R66" s="227"/>
      <c r="S66" s="227"/>
      <c r="T66" s="227"/>
      <c r="U66" s="227"/>
      <c r="V66" s="227"/>
      <c r="W66" s="227"/>
      <c r="X66" s="283"/>
    </row>
    <row r="67" spans="1:24" ht="14.25" customHeight="1">
      <c r="A67" s="282" t="s">
        <v>211</v>
      </c>
      <c r="B67" s="227"/>
      <c r="C67" s="227"/>
      <c r="D67" s="227"/>
      <c r="E67" s="227"/>
      <c r="F67" s="227"/>
      <c r="G67" s="227"/>
      <c r="H67" s="283"/>
      <c r="I67" s="282" t="s">
        <v>211</v>
      </c>
      <c r="J67" s="227"/>
      <c r="K67" s="227"/>
      <c r="L67" s="227"/>
      <c r="M67" s="227"/>
      <c r="N67" s="227"/>
      <c r="O67" s="227"/>
      <c r="P67" s="283"/>
      <c r="Q67" s="282" t="s">
        <v>211</v>
      </c>
      <c r="R67" s="227"/>
      <c r="S67" s="227"/>
      <c r="T67" s="227"/>
      <c r="U67" s="227"/>
      <c r="V67" s="227"/>
      <c r="W67" s="227"/>
      <c r="X67" s="283"/>
    </row>
    <row r="68" spans="1:24" ht="45" customHeight="1">
      <c r="A68" s="381" t="s">
        <v>392</v>
      </c>
      <c r="B68" s="382"/>
      <c r="C68" s="382"/>
      <c r="D68" s="382"/>
      <c r="E68" s="382"/>
      <c r="F68" s="382"/>
      <c r="G68" s="382"/>
      <c r="H68" s="383"/>
      <c r="I68" s="381" t="s">
        <v>392</v>
      </c>
      <c r="J68" s="382"/>
      <c r="K68" s="382"/>
      <c r="L68" s="382"/>
      <c r="M68" s="382"/>
      <c r="N68" s="382"/>
      <c r="O68" s="382"/>
      <c r="P68" s="383"/>
      <c r="Q68" s="381" t="s">
        <v>392</v>
      </c>
      <c r="R68" s="382"/>
      <c r="S68" s="382"/>
      <c r="T68" s="382"/>
      <c r="U68" s="382"/>
      <c r="V68" s="382"/>
      <c r="W68" s="382"/>
      <c r="X68" s="383"/>
    </row>
    <row r="69" spans="1:24" ht="15" thickBot="1">
      <c r="A69" s="294" t="s">
        <v>394</v>
      </c>
      <c r="B69" s="295"/>
      <c r="C69" s="296"/>
      <c r="D69" s="296"/>
      <c r="E69" s="296"/>
      <c r="F69" s="296"/>
      <c r="G69" s="296"/>
      <c r="H69" s="297"/>
      <c r="I69" s="294" t="s">
        <v>394</v>
      </c>
      <c r="J69" s="295"/>
      <c r="K69" s="296"/>
      <c r="L69" s="296"/>
      <c r="M69" s="296"/>
      <c r="N69" s="296"/>
      <c r="O69" s="296"/>
      <c r="P69" s="297"/>
      <c r="Q69" s="294" t="s">
        <v>394</v>
      </c>
      <c r="R69" s="295"/>
      <c r="S69" s="296"/>
      <c r="T69" s="296"/>
      <c r="U69" s="296"/>
      <c r="V69" s="296"/>
      <c r="W69" s="296"/>
      <c r="X69" s="297"/>
    </row>
  </sheetData>
  <mergeCells count="3">
    <mergeCell ref="A68:H68"/>
    <mergeCell ref="I68:P68"/>
    <mergeCell ref="Q68:X68"/>
  </mergeCells>
  <printOptions horizontalCentered="1"/>
  <pageMargins left="0.25" right="0.25" top="0.75" bottom="0.75" header="0.3" footer="0.3"/>
  <pageSetup scale="46" fitToHeight="0" orientation="landscape" r:id="rId1"/>
  <headerFooter>
    <oddHeader>&amp;LVirginia Electric and Power Co.&amp;R01/16/2024</oddHeader>
    <oddFooter>&amp;RPage &amp;P of &amp;N</oddFooter>
  </headerFooter>
  <colBreaks count="2" manualBreakCount="2">
    <brk id="8" max="1048575" man="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7A576-5485-4703-9448-24546B069DB4}">
  <sheetPr>
    <tabColor rgb="FFFFCC66"/>
    <pageSetUpPr fitToPage="1"/>
  </sheetPr>
  <dimension ref="A1:X57"/>
  <sheetViews>
    <sheetView view="pageBreakPreview" zoomScale="94" zoomScaleNormal="100" zoomScaleSheetLayoutView="94" workbookViewId="0"/>
  </sheetViews>
  <sheetFormatPr defaultRowHeight="14.4"/>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c r="A1" s="276"/>
      <c r="B1" s="277"/>
      <c r="C1" s="277"/>
      <c r="D1" s="277"/>
      <c r="E1" s="277"/>
      <c r="F1" s="277"/>
      <c r="G1" s="277"/>
      <c r="H1" s="278"/>
      <c r="I1" s="276"/>
      <c r="J1" s="277"/>
      <c r="K1" s="277"/>
      <c r="L1" s="277"/>
      <c r="M1" s="277"/>
      <c r="N1" s="277"/>
      <c r="O1" s="277"/>
      <c r="P1" s="278"/>
      <c r="Q1" s="276"/>
      <c r="R1" s="277"/>
      <c r="S1" s="277"/>
      <c r="T1" s="277"/>
      <c r="U1" s="277"/>
      <c r="V1" s="277"/>
      <c r="W1" s="277"/>
      <c r="X1" s="278"/>
    </row>
    <row r="2" spans="1:24" ht="14.4" customHeight="1">
      <c r="A2" s="279" t="str">
        <f>'Interest Calc. - 2020 UG'!A2</f>
        <v>Interest Component of the Adjustment to the Garrisonville Project</v>
      </c>
      <c r="B2" s="280"/>
      <c r="C2" s="280"/>
      <c r="D2" s="280"/>
      <c r="E2" s="280"/>
      <c r="F2" s="280"/>
      <c r="G2" s="280"/>
      <c r="H2" s="281"/>
      <c r="I2" s="279" t="str">
        <f>'Interest Calc. - 2020 UG'!I2</f>
        <v>Interest Component of the Adjustment to the Pleasant View Project</v>
      </c>
      <c r="J2" s="280"/>
      <c r="K2" s="280"/>
      <c r="L2" s="280"/>
      <c r="M2" s="280"/>
      <c r="N2" s="280"/>
      <c r="O2" s="280"/>
      <c r="P2" s="281"/>
      <c r="Q2" s="279" t="str">
        <f>'Interest Calc. - 2020 UG'!Q2</f>
        <v>Interest Component of the Adjustment to the NIVO Project</v>
      </c>
      <c r="R2" s="280"/>
      <c r="S2" s="280"/>
      <c r="T2" s="280"/>
      <c r="U2" s="280"/>
      <c r="V2" s="280"/>
      <c r="W2" s="280"/>
      <c r="X2" s="281"/>
    </row>
    <row r="3" spans="1:24" ht="14.4" customHeight="1">
      <c r="A3" s="279" t="str">
        <f>'Interest Calc. - 2020 UG'!A3</f>
        <v>including True-Up Adjustment Calculated in Accordance with Section 35. 19a of the Commission's Regulations</v>
      </c>
      <c r="B3" s="280"/>
      <c r="C3" s="280"/>
      <c r="D3" s="280"/>
      <c r="E3" s="280"/>
      <c r="F3" s="280"/>
      <c r="G3" s="280"/>
      <c r="H3" s="281"/>
      <c r="I3" s="279" t="str">
        <f>'Interest Calc. - 2020 UG'!I3</f>
        <v>including True-Up Adjustment Calculated in Accordance with Section 35. 19a of the Commission's Regulations</v>
      </c>
      <c r="J3" s="280"/>
      <c r="K3" s="280"/>
      <c r="L3" s="280"/>
      <c r="M3" s="280"/>
      <c r="N3" s="280"/>
      <c r="O3" s="280"/>
      <c r="P3" s="281"/>
      <c r="Q3" s="279" t="str">
        <f>'Interest Calc. - 2020 UG'!Q3</f>
        <v>including True-Up Adjustment Calculated in Accordance with Section 35. 19a of the Commission's Regulations</v>
      </c>
      <c r="R3" s="280"/>
      <c r="S3" s="280"/>
      <c r="T3" s="280"/>
      <c r="U3" s="280"/>
      <c r="V3" s="280"/>
      <c r="W3" s="280"/>
      <c r="X3" s="281"/>
    </row>
    <row r="4" spans="1:24" ht="14.4" customHeight="1">
      <c r="A4" s="279" t="s">
        <v>383</v>
      </c>
      <c r="B4" s="280"/>
      <c r="C4" s="280"/>
      <c r="D4" s="280"/>
      <c r="E4" s="280"/>
      <c r="F4" s="280"/>
      <c r="G4" s="280"/>
      <c r="H4" s="281"/>
      <c r="I4" s="279" t="str">
        <f>A4</f>
        <v>(Order No. 864 Compliance Acceptance: 2021)</v>
      </c>
      <c r="J4" s="280"/>
      <c r="K4" s="280"/>
      <c r="L4" s="280"/>
      <c r="M4" s="280"/>
      <c r="N4" s="280"/>
      <c r="O4" s="280"/>
      <c r="P4" s="281"/>
      <c r="Q4" s="279" t="str">
        <f>I4</f>
        <v>(Order No. 864 Compliance Acceptance: 2021)</v>
      </c>
      <c r="R4" s="280"/>
      <c r="S4" s="280"/>
      <c r="T4" s="280"/>
      <c r="U4" s="280"/>
      <c r="V4" s="280"/>
      <c r="W4" s="280"/>
      <c r="X4" s="281"/>
    </row>
    <row r="5" spans="1:24">
      <c r="A5" s="282"/>
      <c r="B5" s="227"/>
      <c r="C5" s="227"/>
      <c r="D5" s="227"/>
      <c r="E5" s="227"/>
      <c r="F5" s="227"/>
      <c r="G5" s="227"/>
      <c r="H5" s="283"/>
      <c r="I5" s="282"/>
      <c r="J5" s="227"/>
      <c r="K5" s="227"/>
      <c r="L5" s="227"/>
      <c r="M5" s="227"/>
      <c r="N5" s="227"/>
      <c r="O5" s="227"/>
      <c r="P5" s="283"/>
      <c r="Q5" s="282"/>
      <c r="R5" s="227"/>
      <c r="S5" s="227"/>
      <c r="T5" s="227"/>
      <c r="U5" s="227"/>
      <c r="V5" s="227"/>
      <c r="W5" s="227"/>
      <c r="X5" s="283"/>
    </row>
    <row r="6" spans="1:24">
      <c r="A6" s="284" t="s">
        <v>41</v>
      </c>
      <c r="B6" s="242" t="s">
        <v>42</v>
      </c>
      <c r="C6" s="242" t="s">
        <v>43</v>
      </c>
      <c r="D6" s="242" t="s">
        <v>44</v>
      </c>
      <c r="E6" s="242" t="s">
        <v>191</v>
      </c>
      <c r="F6" s="242" t="s">
        <v>192</v>
      </c>
      <c r="G6" s="242" t="s">
        <v>193</v>
      </c>
      <c r="H6" s="285" t="s">
        <v>194</v>
      </c>
      <c r="I6" s="284" t="s">
        <v>41</v>
      </c>
      <c r="J6" s="242" t="s">
        <v>42</v>
      </c>
      <c r="K6" s="242" t="s">
        <v>43</v>
      </c>
      <c r="L6" s="242" t="s">
        <v>44</v>
      </c>
      <c r="M6" s="242" t="s">
        <v>191</v>
      </c>
      <c r="N6" s="242" t="s">
        <v>192</v>
      </c>
      <c r="O6" s="242" t="s">
        <v>193</v>
      </c>
      <c r="P6" s="285" t="s">
        <v>194</v>
      </c>
      <c r="Q6" s="284" t="s">
        <v>41</v>
      </c>
      <c r="R6" s="242" t="s">
        <v>42</v>
      </c>
      <c r="S6" s="242" t="s">
        <v>43</v>
      </c>
      <c r="T6" s="242" t="s">
        <v>44</v>
      </c>
      <c r="U6" s="242" t="s">
        <v>191</v>
      </c>
      <c r="V6" s="242" t="s">
        <v>192</v>
      </c>
      <c r="W6" s="242" t="s">
        <v>193</v>
      </c>
      <c r="X6" s="285" t="s">
        <v>194</v>
      </c>
    </row>
    <row r="7" spans="1:24">
      <c r="A7" s="284"/>
      <c r="B7" s="242"/>
      <c r="C7" s="242"/>
      <c r="D7" s="242"/>
      <c r="E7" s="242"/>
      <c r="F7" s="242"/>
      <c r="G7" s="242"/>
      <c r="H7" s="285"/>
      <c r="I7" s="284"/>
      <c r="J7" s="242"/>
      <c r="K7" s="242"/>
      <c r="L7" s="242"/>
      <c r="M7" s="242"/>
      <c r="N7" s="242"/>
      <c r="O7" s="242"/>
      <c r="P7" s="285"/>
      <c r="Q7" s="284"/>
      <c r="R7" s="242"/>
      <c r="S7" s="242"/>
      <c r="T7" s="242"/>
      <c r="U7" s="242"/>
      <c r="V7" s="242"/>
      <c r="W7" s="242"/>
      <c r="X7" s="285"/>
    </row>
    <row r="8" spans="1:24">
      <c r="A8" s="286"/>
      <c r="B8" s="240"/>
      <c r="C8" s="240"/>
      <c r="D8" s="240"/>
      <c r="E8" s="240"/>
      <c r="F8" s="240"/>
      <c r="G8" s="240" t="s">
        <v>195</v>
      </c>
      <c r="H8" s="287"/>
      <c r="I8" s="286"/>
      <c r="J8" s="240"/>
      <c r="K8" s="240"/>
      <c r="L8" s="240"/>
      <c r="M8" s="240"/>
      <c r="N8" s="240"/>
      <c r="O8" s="240" t="s">
        <v>195</v>
      </c>
      <c r="P8" s="287"/>
      <c r="Q8" s="286"/>
      <c r="R8" s="240"/>
      <c r="S8" s="240"/>
      <c r="T8" s="240"/>
      <c r="U8" s="240"/>
      <c r="V8" s="240"/>
      <c r="W8" s="240" t="s">
        <v>195</v>
      </c>
      <c r="X8" s="287"/>
    </row>
    <row r="9" spans="1:24">
      <c r="A9" s="286"/>
      <c r="B9" s="240"/>
      <c r="C9" s="240"/>
      <c r="D9" s="240"/>
      <c r="E9" s="240"/>
      <c r="F9" s="240"/>
      <c r="G9" s="240" t="s">
        <v>196</v>
      </c>
      <c r="H9" s="287"/>
      <c r="I9" s="286"/>
      <c r="J9" s="240"/>
      <c r="K9" s="240"/>
      <c r="L9" s="240"/>
      <c r="M9" s="240"/>
      <c r="N9" s="240"/>
      <c r="O9" s="240" t="s">
        <v>196</v>
      </c>
      <c r="P9" s="287"/>
      <c r="Q9" s="286"/>
      <c r="R9" s="240"/>
      <c r="S9" s="240"/>
      <c r="T9" s="240"/>
      <c r="U9" s="240"/>
      <c r="V9" s="240"/>
      <c r="W9" s="240" t="s">
        <v>196</v>
      </c>
      <c r="X9" s="287"/>
    </row>
    <row r="10" spans="1:24">
      <c r="A10" s="286"/>
      <c r="B10" s="240"/>
      <c r="C10" s="240"/>
      <c r="D10" s="240"/>
      <c r="E10" s="240"/>
      <c r="F10" s="240"/>
      <c r="G10" s="240" t="s">
        <v>197</v>
      </c>
      <c r="H10" s="287"/>
      <c r="I10" s="286"/>
      <c r="J10" s="240"/>
      <c r="K10" s="240"/>
      <c r="L10" s="240"/>
      <c r="M10" s="240"/>
      <c r="N10" s="240"/>
      <c r="O10" s="240" t="s">
        <v>197</v>
      </c>
      <c r="P10" s="287"/>
      <c r="Q10" s="286"/>
      <c r="R10" s="240"/>
      <c r="S10" s="240"/>
      <c r="T10" s="240"/>
      <c r="U10" s="240"/>
      <c r="V10" s="240"/>
      <c r="W10" s="240" t="s">
        <v>197</v>
      </c>
      <c r="X10" s="287"/>
    </row>
    <row r="11" spans="1:24">
      <c r="A11" s="286"/>
      <c r="B11" s="240"/>
      <c r="C11" s="240" t="s">
        <v>198</v>
      </c>
      <c r="D11" s="240" t="s">
        <v>195</v>
      </c>
      <c r="E11" s="240"/>
      <c r="F11" s="240"/>
      <c r="G11" s="240" t="s">
        <v>199</v>
      </c>
      <c r="H11" s="287"/>
      <c r="I11" s="286"/>
      <c r="J11" s="240"/>
      <c r="K11" s="240" t="s">
        <v>198</v>
      </c>
      <c r="L11" s="240" t="s">
        <v>195</v>
      </c>
      <c r="M11" s="240"/>
      <c r="N11" s="240"/>
      <c r="O11" s="240" t="s">
        <v>199</v>
      </c>
      <c r="P11" s="287"/>
      <c r="Q11" s="286"/>
      <c r="R11" s="240"/>
      <c r="S11" s="240" t="s">
        <v>198</v>
      </c>
      <c r="T11" s="240" t="s">
        <v>195</v>
      </c>
      <c r="U11" s="240"/>
      <c r="V11" s="240"/>
      <c r="W11" s="240" t="s">
        <v>199</v>
      </c>
      <c r="X11" s="287"/>
    </row>
    <row r="12" spans="1:24">
      <c r="A12" s="286"/>
      <c r="B12" s="240"/>
      <c r="C12" s="240" t="s">
        <v>1</v>
      </c>
      <c r="D12" s="240" t="s">
        <v>200</v>
      </c>
      <c r="E12" s="240"/>
      <c r="F12" s="240" t="s">
        <v>199</v>
      </c>
      <c r="G12" s="240" t="s">
        <v>201</v>
      </c>
      <c r="H12" s="287" t="s">
        <v>198</v>
      </c>
      <c r="I12" s="286"/>
      <c r="J12" s="240"/>
      <c r="K12" s="240" t="s">
        <v>1</v>
      </c>
      <c r="L12" s="240" t="s">
        <v>200</v>
      </c>
      <c r="M12" s="240"/>
      <c r="N12" s="240" t="s">
        <v>199</v>
      </c>
      <c r="O12" s="240" t="s">
        <v>201</v>
      </c>
      <c r="P12" s="287" t="s">
        <v>198</v>
      </c>
      <c r="Q12" s="286"/>
      <c r="R12" s="240"/>
      <c r="S12" s="240" t="s">
        <v>1</v>
      </c>
      <c r="T12" s="240" t="s">
        <v>200</v>
      </c>
      <c r="U12" s="240"/>
      <c r="V12" s="240" t="s">
        <v>199</v>
      </c>
      <c r="W12" s="240" t="s">
        <v>201</v>
      </c>
      <c r="X12" s="287" t="s">
        <v>198</v>
      </c>
    </row>
    <row r="13" spans="1:24">
      <c r="A13" s="286"/>
      <c r="B13" s="240"/>
      <c r="C13" s="240" t="s">
        <v>202</v>
      </c>
      <c r="D13" s="240" t="s">
        <v>203</v>
      </c>
      <c r="E13" s="240" t="s">
        <v>204</v>
      </c>
      <c r="F13" s="240" t="s">
        <v>204</v>
      </c>
      <c r="G13" s="240" t="s">
        <v>1</v>
      </c>
      <c r="H13" s="287" t="s">
        <v>1</v>
      </c>
      <c r="I13" s="286"/>
      <c r="J13" s="240"/>
      <c r="K13" s="240" t="s">
        <v>202</v>
      </c>
      <c r="L13" s="240" t="s">
        <v>203</v>
      </c>
      <c r="M13" s="240" t="s">
        <v>204</v>
      </c>
      <c r="N13" s="240" t="s">
        <v>204</v>
      </c>
      <c r="O13" s="240" t="s">
        <v>1</v>
      </c>
      <c r="P13" s="287" t="s">
        <v>1</v>
      </c>
      <c r="Q13" s="286"/>
      <c r="R13" s="240"/>
      <c r="S13" s="240" t="s">
        <v>202</v>
      </c>
      <c r="T13" s="240" t="s">
        <v>203</v>
      </c>
      <c r="U13" s="240" t="s">
        <v>204</v>
      </c>
      <c r="V13" s="240" t="s">
        <v>204</v>
      </c>
      <c r="W13" s="240" t="s">
        <v>1</v>
      </c>
      <c r="X13" s="287" t="s">
        <v>1</v>
      </c>
    </row>
    <row r="14" spans="1:24" ht="15" thickBot="1">
      <c r="A14" s="288" t="s">
        <v>9</v>
      </c>
      <c r="B14" s="234" t="s">
        <v>205</v>
      </c>
      <c r="C14" s="234" t="s">
        <v>206</v>
      </c>
      <c r="D14" s="234" t="s">
        <v>207</v>
      </c>
      <c r="E14" s="234" t="s">
        <v>1</v>
      </c>
      <c r="F14" s="234" t="s">
        <v>1</v>
      </c>
      <c r="G14" s="234" t="s">
        <v>208</v>
      </c>
      <c r="H14" s="289" t="s">
        <v>209</v>
      </c>
      <c r="I14" s="288" t="s">
        <v>9</v>
      </c>
      <c r="J14" s="234" t="s">
        <v>205</v>
      </c>
      <c r="K14" s="234" t="s">
        <v>206</v>
      </c>
      <c r="L14" s="234" t="s">
        <v>207</v>
      </c>
      <c r="M14" s="234" t="s">
        <v>1</v>
      </c>
      <c r="N14" s="234" t="s">
        <v>1</v>
      </c>
      <c r="O14" s="234" t="s">
        <v>208</v>
      </c>
      <c r="P14" s="289" t="s">
        <v>209</v>
      </c>
      <c r="Q14" s="288" t="s">
        <v>9</v>
      </c>
      <c r="R14" s="234" t="s">
        <v>205</v>
      </c>
      <c r="S14" s="234" t="s">
        <v>206</v>
      </c>
      <c r="T14" s="234" t="s">
        <v>207</v>
      </c>
      <c r="U14" s="234" t="s">
        <v>1</v>
      </c>
      <c r="V14" s="234" t="s">
        <v>1</v>
      </c>
      <c r="W14" s="234" t="s">
        <v>208</v>
      </c>
      <c r="X14" s="289" t="s">
        <v>209</v>
      </c>
    </row>
    <row r="15" spans="1:24">
      <c r="A15" s="282"/>
      <c r="B15" s="227"/>
      <c r="C15" s="227"/>
      <c r="D15" s="227"/>
      <c r="E15" s="227"/>
      <c r="F15" s="227"/>
      <c r="G15" s="227"/>
      <c r="H15" s="283"/>
      <c r="I15" s="282"/>
      <c r="J15" s="227"/>
      <c r="K15" s="227"/>
      <c r="L15" s="227"/>
      <c r="M15" s="227"/>
      <c r="N15" s="227"/>
      <c r="O15" s="227"/>
      <c r="P15" s="283"/>
      <c r="Q15" s="282"/>
      <c r="R15" s="227"/>
      <c r="S15" s="227"/>
      <c r="T15" s="227"/>
      <c r="U15" s="227"/>
      <c r="V15" s="227"/>
      <c r="W15" s="227"/>
      <c r="X15" s="283"/>
    </row>
    <row r="16" spans="1:24">
      <c r="A16" s="290">
        <v>44378</v>
      </c>
      <c r="B16" s="243">
        <f t="shared" ref="B16:B52" si="0">A16</f>
        <v>44378</v>
      </c>
      <c r="C16" s="244">
        <f>INDEX(Table_0[Monthly Rate 
(Annual Rate / 12 Months)], MATCH(A16, Table_0[Applicable Month], 0))</f>
        <v>2.8E-3</v>
      </c>
      <c r="D16" s="241">
        <f>'Underground Impact Summary'!F10</f>
        <v>-132.278240904212</v>
      </c>
      <c r="E16" s="241">
        <v>0</v>
      </c>
      <c r="F16" s="245">
        <f t="shared" ref="F16:F52" si="1">F15+E16</f>
        <v>0</v>
      </c>
      <c r="G16" s="241">
        <f t="shared" ref="G16:G52" si="2">D16+F16</f>
        <v>-132.278240904212</v>
      </c>
      <c r="H16" s="291">
        <f>G16*C16</f>
        <v>-0.37037907453179358</v>
      </c>
      <c r="I16" s="290">
        <f>A16</f>
        <v>44378</v>
      </c>
      <c r="J16" s="243">
        <f>B16</f>
        <v>44378</v>
      </c>
      <c r="K16" s="244">
        <f>C16</f>
        <v>2.8E-3</v>
      </c>
      <c r="L16" s="241">
        <f>'Underground Impact Summary'!F15</f>
        <v>-28.142676304560155</v>
      </c>
      <c r="M16" s="241">
        <v>0</v>
      </c>
      <c r="N16" s="245">
        <f t="shared" ref="N16:N52" si="3">N15+M16</f>
        <v>0</v>
      </c>
      <c r="O16" s="241">
        <f t="shared" ref="O16:O52" si="4">L16+N16</f>
        <v>-28.142676304560155</v>
      </c>
      <c r="P16" s="291">
        <f>O16*K16</f>
        <v>-7.8799493652768435E-2</v>
      </c>
      <c r="Q16" s="290">
        <f>I16</f>
        <v>44378</v>
      </c>
      <c r="R16" s="243">
        <f>J16</f>
        <v>44378</v>
      </c>
      <c r="S16" s="244">
        <f>K16</f>
        <v>2.8E-3</v>
      </c>
      <c r="T16" s="241">
        <f>'Underground Impact Summary'!F20</f>
        <v>-2.7461116808699444</v>
      </c>
      <c r="U16" s="241">
        <v>0</v>
      </c>
      <c r="V16" s="245">
        <f t="shared" ref="V16:V52" si="5">V15+U16</f>
        <v>0</v>
      </c>
      <c r="W16" s="241">
        <f t="shared" ref="W16:W52" si="6">T16+V16</f>
        <v>-2.7461116808699444</v>
      </c>
      <c r="X16" s="291">
        <f>W16*S16</f>
        <v>-7.6891127064358444E-3</v>
      </c>
    </row>
    <row r="17" spans="1:24">
      <c r="A17" s="290">
        <f>DATE(YEAR(A16), MONTH(A16)+1, 1)</f>
        <v>44409</v>
      </c>
      <c r="B17" s="243">
        <f t="shared" si="0"/>
        <v>44409</v>
      </c>
      <c r="C17" s="244">
        <f>INDEX(Table_0[Monthly Rate 
(Annual Rate / 12 Months)], MATCH(A17, Table_0[Applicable Month], 0))</f>
        <v>2.8E-3</v>
      </c>
      <c r="D17" s="241">
        <f t="shared" ref="D17:D52" si="7">D16</f>
        <v>-132.278240904212</v>
      </c>
      <c r="E17" s="241">
        <v>0</v>
      </c>
      <c r="F17" s="245">
        <f t="shared" si="1"/>
        <v>0</v>
      </c>
      <c r="G17" s="241">
        <f t="shared" si="2"/>
        <v>-132.278240904212</v>
      </c>
      <c r="H17" s="291">
        <f t="shared" ref="H17:H52" si="8">G17*C17</f>
        <v>-0.37037907453179358</v>
      </c>
      <c r="I17" s="290">
        <f t="shared" ref="I17:I52" si="9">A17</f>
        <v>44409</v>
      </c>
      <c r="J17" s="243">
        <f t="shared" ref="J17:J52" si="10">B17</f>
        <v>44409</v>
      </c>
      <c r="K17" s="244">
        <f t="shared" ref="K17:K51" si="11">C17</f>
        <v>2.8E-3</v>
      </c>
      <c r="L17" s="241">
        <f t="shared" ref="L17:L52" si="12">L16</f>
        <v>-28.142676304560155</v>
      </c>
      <c r="M17" s="241">
        <v>0</v>
      </c>
      <c r="N17" s="245">
        <f t="shared" si="3"/>
        <v>0</v>
      </c>
      <c r="O17" s="241">
        <f t="shared" si="4"/>
        <v>-28.142676304560155</v>
      </c>
      <c r="P17" s="291">
        <f t="shared" ref="P17:P52" si="13">O17*K17</f>
        <v>-7.8799493652768435E-2</v>
      </c>
      <c r="Q17" s="290">
        <f t="shared" ref="Q17:Q52" si="14">I17</f>
        <v>44409</v>
      </c>
      <c r="R17" s="243">
        <f t="shared" ref="R17:R52" si="15">J17</f>
        <v>44409</v>
      </c>
      <c r="S17" s="244">
        <f t="shared" ref="S17:S51" si="16">K17</f>
        <v>2.8E-3</v>
      </c>
      <c r="T17" s="241">
        <f t="shared" ref="T17:T52" si="17">T16</f>
        <v>-2.7461116808699444</v>
      </c>
      <c r="U17" s="241">
        <v>0</v>
      </c>
      <c r="V17" s="245">
        <f t="shared" si="5"/>
        <v>0</v>
      </c>
      <c r="W17" s="241">
        <f t="shared" si="6"/>
        <v>-2.7461116808699444</v>
      </c>
      <c r="X17" s="291">
        <f t="shared" ref="X17:X52" si="18">W17*S17</f>
        <v>-7.6891127064358444E-3</v>
      </c>
    </row>
    <row r="18" spans="1:24">
      <c r="A18" s="290">
        <f t="shared" ref="A18:A52" si="19">DATE(YEAR(A17), MONTH(A17)+1, 1)</f>
        <v>44440</v>
      </c>
      <c r="B18" s="243">
        <f t="shared" si="0"/>
        <v>44440</v>
      </c>
      <c r="C18" s="244">
        <f>INDEX(Table_0[Monthly Rate 
(Annual Rate / 12 Months)], MATCH(A18, Table_0[Applicable Month], 0))</f>
        <v>2.7000000000000001E-3</v>
      </c>
      <c r="D18" s="241">
        <f t="shared" si="7"/>
        <v>-132.278240904212</v>
      </c>
      <c r="E18" s="241">
        <v>0</v>
      </c>
      <c r="F18" s="245">
        <f t="shared" si="1"/>
        <v>0</v>
      </c>
      <c r="G18" s="241">
        <f t="shared" si="2"/>
        <v>-132.278240904212</v>
      </c>
      <c r="H18" s="291">
        <f>G18*C18</f>
        <v>-0.35715125044137241</v>
      </c>
      <c r="I18" s="290">
        <f t="shared" si="9"/>
        <v>44440</v>
      </c>
      <c r="J18" s="243">
        <f t="shared" si="10"/>
        <v>44440</v>
      </c>
      <c r="K18" s="244">
        <f t="shared" si="11"/>
        <v>2.7000000000000001E-3</v>
      </c>
      <c r="L18" s="241">
        <f t="shared" si="12"/>
        <v>-28.142676304560155</v>
      </c>
      <c r="M18" s="241">
        <v>0</v>
      </c>
      <c r="N18" s="245">
        <f t="shared" si="3"/>
        <v>0</v>
      </c>
      <c r="O18" s="241">
        <f t="shared" si="4"/>
        <v>-28.142676304560155</v>
      </c>
      <c r="P18" s="291">
        <f t="shared" si="13"/>
        <v>-7.5985226022312419E-2</v>
      </c>
      <c r="Q18" s="290">
        <f t="shared" si="14"/>
        <v>44440</v>
      </c>
      <c r="R18" s="243">
        <f t="shared" si="15"/>
        <v>44440</v>
      </c>
      <c r="S18" s="244">
        <f t="shared" si="16"/>
        <v>2.7000000000000001E-3</v>
      </c>
      <c r="T18" s="241">
        <f t="shared" si="17"/>
        <v>-2.7461116808699444</v>
      </c>
      <c r="U18" s="241">
        <v>0</v>
      </c>
      <c r="V18" s="245">
        <f t="shared" si="5"/>
        <v>0</v>
      </c>
      <c r="W18" s="241">
        <f t="shared" si="6"/>
        <v>-2.7461116808699444</v>
      </c>
      <c r="X18" s="291">
        <f t="shared" si="18"/>
        <v>-7.4145015383488503E-3</v>
      </c>
    </row>
    <row r="19" spans="1:24">
      <c r="A19" s="290">
        <f t="shared" si="19"/>
        <v>44470</v>
      </c>
      <c r="B19" s="243">
        <f t="shared" si="0"/>
        <v>44470</v>
      </c>
      <c r="C19" s="244">
        <f>INDEX(Table_0[Monthly Rate 
(Annual Rate / 12 Months)], MATCH(A19, Table_0[Applicable Month], 0))</f>
        <v>2.8E-3</v>
      </c>
      <c r="D19" s="241">
        <f t="shared" si="7"/>
        <v>-132.278240904212</v>
      </c>
      <c r="E19" s="241">
        <f>SUM(H16:H18)</f>
        <v>-1.0979093995049596</v>
      </c>
      <c r="F19" s="245">
        <f t="shared" si="1"/>
        <v>-1.0979093995049596</v>
      </c>
      <c r="G19" s="241">
        <f t="shared" si="2"/>
        <v>-133.37615030371697</v>
      </c>
      <c r="H19" s="291">
        <f t="shared" si="8"/>
        <v>-0.3734532208504075</v>
      </c>
      <c r="I19" s="290">
        <f t="shared" si="9"/>
        <v>44470</v>
      </c>
      <c r="J19" s="243">
        <f t="shared" si="10"/>
        <v>44470</v>
      </c>
      <c r="K19" s="244">
        <f t="shared" si="11"/>
        <v>2.8E-3</v>
      </c>
      <c r="L19" s="241">
        <f t="shared" si="12"/>
        <v>-28.142676304560155</v>
      </c>
      <c r="M19" s="241">
        <f>SUM(P16:P18)</f>
        <v>-0.23358421332784929</v>
      </c>
      <c r="N19" s="245">
        <f t="shared" si="3"/>
        <v>-0.23358421332784929</v>
      </c>
      <c r="O19" s="241">
        <f t="shared" si="4"/>
        <v>-28.376260517888003</v>
      </c>
      <c r="P19" s="291">
        <f t="shared" si="13"/>
        <v>-7.9453529450086408E-2</v>
      </c>
      <c r="Q19" s="290">
        <f t="shared" si="14"/>
        <v>44470</v>
      </c>
      <c r="R19" s="243">
        <f t="shared" si="15"/>
        <v>44470</v>
      </c>
      <c r="S19" s="244">
        <f t="shared" si="16"/>
        <v>2.8E-3</v>
      </c>
      <c r="T19" s="241">
        <f t="shared" si="17"/>
        <v>-2.7461116808699444</v>
      </c>
      <c r="U19" s="241">
        <f>SUM(X16:X18)</f>
        <v>-2.2792726951220539E-2</v>
      </c>
      <c r="V19" s="245">
        <f t="shared" si="5"/>
        <v>-2.2792726951220539E-2</v>
      </c>
      <c r="W19" s="241">
        <f t="shared" si="6"/>
        <v>-2.7689044078211649</v>
      </c>
      <c r="X19" s="291">
        <f t="shared" si="18"/>
        <v>-7.7529323418992612E-3</v>
      </c>
    </row>
    <row r="20" spans="1:24">
      <c r="A20" s="290">
        <f t="shared" si="19"/>
        <v>44501</v>
      </c>
      <c r="B20" s="243">
        <f t="shared" si="0"/>
        <v>44501</v>
      </c>
      <c r="C20" s="244">
        <f>INDEX(Table_0[Monthly Rate 
(Annual Rate / 12 Months)], MATCH(A20, Table_0[Applicable Month], 0))</f>
        <v>2.7000000000000001E-3</v>
      </c>
      <c r="D20" s="241">
        <f t="shared" si="7"/>
        <v>-132.278240904212</v>
      </c>
      <c r="E20" s="241">
        <v>0</v>
      </c>
      <c r="F20" s="245">
        <f t="shared" si="1"/>
        <v>-1.0979093995049596</v>
      </c>
      <c r="G20" s="241">
        <f t="shared" si="2"/>
        <v>-133.37615030371697</v>
      </c>
      <c r="H20" s="291">
        <f t="shared" si="8"/>
        <v>-0.36011560582003582</v>
      </c>
      <c r="I20" s="290">
        <f t="shared" si="9"/>
        <v>44501</v>
      </c>
      <c r="J20" s="243">
        <f t="shared" si="10"/>
        <v>44501</v>
      </c>
      <c r="K20" s="244">
        <f t="shared" si="11"/>
        <v>2.7000000000000001E-3</v>
      </c>
      <c r="L20" s="241">
        <f t="shared" si="12"/>
        <v>-28.142676304560155</v>
      </c>
      <c r="M20" s="241">
        <v>0</v>
      </c>
      <c r="N20" s="245">
        <f t="shared" si="3"/>
        <v>-0.23358421332784929</v>
      </c>
      <c r="O20" s="241">
        <f t="shared" si="4"/>
        <v>-28.376260517888003</v>
      </c>
      <c r="P20" s="291">
        <f t="shared" si="13"/>
        <v>-7.6615903398297616E-2</v>
      </c>
      <c r="Q20" s="290">
        <f t="shared" si="14"/>
        <v>44501</v>
      </c>
      <c r="R20" s="243">
        <f t="shared" si="15"/>
        <v>44501</v>
      </c>
      <c r="S20" s="244">
        <f t="shared" si="16"/>
        <v>2.7000000000000001E-3</v>
      </c>
      <c r="T20" s="241">
        <f t="shared" si="17"/>
        <v>-2.7461116808699444</v>
      </c>
      <c r="U20" s="241">
        <v>0</v>
      </c>
      <c r="V20" s="245">
        <f t="shared" si="5"/>
        <v>-2.2792726951220539E-2</v>
      </c>
      <c r="W20" s="241">
        <f t="shared" si="6"/>
        <v>-2.7689044078211649</v>
      </c>
      <c r="X20" s="291">
        <f t="shared" si="18"/>
        <v>-7.4760419011171454E-3</v>
      </c>
    </row>
    <row r="21" spans="1:24">
      <c r="A21" s="290">
        <f t="shared" si="19"/>
        <v>44531</v>
      </c>
      <c r="B21" s="243">
        <f t="shared" si="0"/>
        <v>44531</v>
      </c>
      <c r="C21" s="244">
        <f>INDEX(Table_0[Monthly Rate 
(Annual Rate / 12 Months)], MATCH(A21, Table_0[Applicable Month], 0))</f>
        <v>2.8E-3</v>
      </c>
      <c r="D21" s="241">
        <f t="shared" si="7"/>
        <v>-132.278240904212</v>
      </c>
      <c r="E21" s="241">
        <v>0</v>
      </c>
      <c r="F21" s="245">
        <f t="shared" si="1"/>
        <v>-1.0979093995049596</v>
      </c>
      <c r="G21" s="241">
        <f t="shared" si="2"/>
        <v>-133.37615030371697</v>
      </c>
      <c r="H21" s="291">
        <f t="shared" si="8"/>
        <v>-0.3734532208504075</v>
      </c>
      <c r="I21" s="290">
        <f t="shared" si="9"/>
        <v>44531</v>
      </c>
      <c r="J21" s="243">
        <f t="shared" si="10"/>
        <v>44531</v>
      </c>
      <c r="K21" s="244">
        <f t="shared" si="11"/>
        <v>2.8E-3</v>
      </c>
      <c r="L21" s="241">
        <f t="shared" si="12"/>
        <v>-28.142676304560155</v>
      </c>
      <c r="M21" s="241">
        <v>0</v>
      </c>
      <c r="N21" s="245">
        <f t="shared" si="3"/>
        <v>-0.23358421332784929</v>
      </c>
      <c r="O21" s="241">
        <f t="shared" si="4"/>
        <v>-28.376260517888003</v>
      </c>
      <c r="P21" s="291">
        <f t="shared" si="13"/>
        <v>-7.9453529450086408E-2</v>
      </c>
      <c r="Q21" s="290">
        <f t="shared" si="14"/>
        <v>44531</v>
      </c>
      <c r="R21" s="243">
        <f t="shared" si="15"/>
        <v>44531</v>
      </c>
      <c r="S21" s="244">
        <f t="shared" si="16"/>
        <v>2.8E-3</v>
      </c>
      <c r="T21" s="241">
        <f t="shared" si="17"/>
        <v>-2.7461116808699444</v>
      </c>
      <c r="U21" s="241">
        <v>0</v>
      </c>
      <c r="V21" s="245">
        <f t="shared" si="5"/>
        <v>-2.2792726951220539E-2</v>
      </c>
      <c r="W21" s="241">
        <f t="shared" si="6"/>
        <v>-2.7689044078211649</v>
      </c>
      <c r="X21" s="291">
        <f t="shared" si="18"/>
        <v>-7.7529323418992612E-3</v>
      </c>
    </row>
    <row r="22" spans="1:24">
      <c r="A22" s="290">
        <f t="shared" si="19"/>
        <v>44562</v>
      </c>
      <c r="B22" s="243">
        <f t="shared" si="0"/>
        <v>44562</v>
      </c>
      <c r="C22" s="244">
        <f>INDEX(Table_0[Monthly Rate 
(Annual Rate / 12 Months)], MATCH(A22, Table_0[Applicable Month], 0))</f>
        <v>2.8E-3</v>
      </c>
      <c r="D22" s="241">
        <f t="shared" si="7"/>
        <v>-132.278240904212</v>
      </c>
      <c r="E22" s="241">
        <f>SUM(H19:H21)</f>
        <v>-1.1070220475208508</v>
      </c>
      <c r="F22" s="245">
        <f t="shared" si="1"/>
        <v>-2.2049314470258103</v>
      </c>
      <c r="G22" s="241">
        <f t="shared" si="2"/>
        <v>-134.48317235123781</v>
      </c>
      <c r="H22" s="291">
        <f t="shared" si="8"/>
        <v>-0.37655288258346586</v>
      </c>
      <c r="I22" s="290">
        <f t="shared" si="9"/>
        <v>44562</v>
      </c>
      <c r="J22" s="243">
        <f t="shared" si="10"/>
        <v>44562</v>
      </c>
      <c r="K22" s="244">
        <f t="shared" si="11"/>
        <v>2.8E-3</v>
      </c>
      <c r="L22" s="241">
        <f t="shared" si="12"/>
        <v>-28.142676304560155</v>
      </c>
      <c r="M22" s="241">
        <f>SUM(P19:P21)</f>
        <v>-0.23552296229847045</v>
      </c>
      <c r="N22" s="245">
        <f t="shared" si="3"/>
        <v>-0.46910717562631976</v>
      </c>
      <c r="O22" s="241">
        <f t="shared" si="4"/>
        <v>-28.611783480186475</v>
      </c>
      <c r="P22" s="291">
        <f t="shared" si="13"/>
        <v>-8.0112993744522132E-2</v>
      </c>
      <c r="Q22" s="290">
        <f t="shared" si="14"/>
        <v>44562</v>
      </c>
      <c r="R22" s="243">
        <f t="shared" si="15"/>
        <v>44562</v>
      </c>
      <c r="S22" s="244">
        <f t="shared" si="16"/>
        <v>2.8E-3</v>
      </c>
      <c r="T22" s="241">
        <f t="shared" si="17"/>
        <v>-2.7461116808699444</v>
      </c>
      <c r="U22" s="241">
        <f>SUM(X19:X21)</f>
        <v>-2.2981906584915668E-2</v>
      </c>
      <c r="V22" s="245">
        <f t="shared" si="5"/>
        <v>-4.5774633536136207E-2</v>
      </c>
      <c r="W22" s="241">
        <f t="shared" si="6"/>
        <v>-2.7918863144060806</v>
      </c>
      <c r="X22" s="291">
        <f t="shared" si="18"/>
        <v>-7.8172816803370251E-3</v>
      </c>
    </row>
    <row r="23" spans="1:24">
      <c r="A23" s="290">
        <f t="shared" si="19"/>
        <v>44593</v>
      </c>
      <c r="B23" s="243">
        <f t="shared" si="0"/>
        <v>44593</v>
      </c>
      <c r="C23" s="244">
        <f>INDEX(Table_0[Monthly Rate 
(Annual Rate / 12 Months)], MATCH(A23, Table_0[Applicable Month], 0))</f>
        <v>2.5000000000000001E-3</v>
      </c>
      <c r="D23" s="241">
        <f t="shared" si="7"/>
        <v>-132.278240904212</v>
      </c>
      <c r="E23" s="241">
        <v>0</v>
      </c>
      <c r="F23" s="245">
        <f t="shared" si="1"/>
        <v>-2.2049314470258103</v>
      </c>
      <c r="G23" s="241">
        <f t="shared" si="2"/>
        <v>-134.48317235123781</v>
      </c>
      <c r="H23" s="291">
        <f t="shared" si="8"/>
        <v>-0.33620793087809453</v>
      </c>
      <c r="I23" s="290">
        <f t="shared" si="9"/>
        <v>44593</v>
      </c>
      <c r="J23" s="243">
        <f t="shared" si="10"/>
        <v>44593</v>
      </c>
      <c r="K23" s="244">
        <f t="shared" si="11"/>
        <v>2.5000000000000001E-3</v>
      </c>
      <c r="L23" s="241">
        <f t="shared" si="12"/>
        <v>-28.142676304560155</v>
      </c>
      <c r="M23" s="241">
        <v>0</v>
      </c>
      <c r="N23" s="245">
        <f t="shared" si="3"/>
        <v>-0.46910717562631976</v>
      </c>
      <c r="O23" s="241">
        <f t="shared" si="4"/>
        <v>-28.611783480186475</v>
      </c>
      <c r="P23" s="291">
        <f t="shared" si="13"/>
        <v>-7.1529458700466189E-2</v>
      </c>
      <c r="Q23" s="290">
        <f t="shared" si="14"/>
        <v>44593</v>
      </c>
      <c r="R23" s="243">
        <f t="shared" si="15"/>
        <v>44593</v>
      </c>
      <c r="S23" s="244">
        <f t="shared" si="16"/>
        <v>2.5000000000000001E-3</v>
      </c>
      <c r="T23" s="241">
        <f t="shared" si="17"/>
        <v>-2.7461116808699444</v>
      </c>
      <c r="U23" s="241">
        <v>0</v>
      </c>
      <c r="V23" s="245">
        <f t="shared" si="5"/>
        <v>-4.5774633536136207E-2</v>
      </c>
      <c r="W23" s="241">
        <f t="shared" si="6"/>
        <v>-2.7918863144060806</v>
      </c>
      <c r="X23" s="291">
        <f t="shared" si="18"/>
        <v>-6.9797157860152018E-3</v>
      </c>
    </row>
    <row r="24" spans="1:24">
      <c r="A24" s="290">
        <f t="shared" si="19"/>
        <v>44621</v>
      </c>
      <c r="B24" s="243">
        <f t="shared" si="0"/>
        <v>44621</v>
      </c>
      <c r="C24" s="244">
        <f>INDEX(Table_0[Monthly Rate 
(Annual Rate / 12 Months)], MATCH(A24, Table_0[Applicable Month], 0))</f>
        <v>2.8E-3</v>
      </c>
      <c r="D24" s="241">
        <f t="shared" si="7"/>
        <v>-132.278240904212</v>
      </c>
      <c r="E24" s="241">
        <v>0</v>
      </c>
      <c r="F24" s="245">
        <f t="shared" si="1"/>
        <v>-2.2049314470258103</v>
      </c>
      <c r="G24" s="241">
        <f t="shared" si="2"/>
        <v>-134.48317235123781</v>
      </c>
      <c r="H24" s="291">
        <f t="shared" si="8"/>
        <v>-0.37655288258346586</v>
      </c>
      <c r="I24" s="290">
        <f t="shared" si="9"/>
        <v>44621</v>
      </c>
      <c r="J24" s="243">
        <f t="shared" si="10"/>
        <v>44621</v>
      </c>
      <c r="K24" s="244">
        <f t="shared" si="11"/>
        <v>2.8E-3</v>
      </c>
      <c r="L24" s="241">
        <f t="shared" si="12"/>
        <v>-28.142676304560155</v>
      </c>
      <c r="M24" s="241">
        <v>0</v>
      </c>
      <c r="N24" s="245">
        <f t="shared" si="3"/>
        <v>-0.46910717562631976</v>
      </c>
      <c r="O24" s="241">
        <f t="shared" si="4"/>
        <v>-28.611783480186475</v>
      </c>
      <c r="P24" s="291">
        <f t="shared" si="13"/>
        <v>-8.0112993744522132E-2</v>
      </c>
      <c r="Q24" s="290">
        <f t="shared" si="14"/>
        <v>44621</v>
      </c>
      <c r="R24" s="243">
        <f t="shared" si="15"/>
        <v>44621</v>
      </c>
      <c r="S24" s="244">
        <f t="shared" si="16"/>
        <v>2.8E-3</v>
      </c>
      <c r="T24" s="241">
        <f t="shared" si="17"/>
        <v>-2.7461116808699444</v>
      </c>
      <c r="U24" s="241">
        <v>0</v>
      </c>
      <c r="V24" s="245">
        <f t="shared" si="5"/>
        <v>-4.5774633536136207E-2</v>
      </c>
      <c r="W24" s="241">
        <f t="shared" si="6"/>
        <v>-2.7918863144060806</v>
      </c>
      <c r="X24" s="291">
        <f t="shared" si="18"/>
        <v>-7.8172816803370251E-3</v>
      </c>
    </row>
    <row r="25" spans="1:24">
      <c r="A25" s="290">
        <f t="shared" si="19"/>
        <v>44652</v>
      </c>
      <c r="B25" s="243">
        <f t="shared" si="0"/>
        <v>44652</v>
      </c>
      <c r="C25" s="244">
        <f>INDEX(Table_0[Monthly Rate 
(Annual Rate / 12 Months)], MATCH(A25, Table_0[Applicable Month], 0))</f>
        <v>2.7000000000000001E-3</v>
      </c>
      <c r="D25" s="241">
        <f t="shared" si="7"/>
        <v>-132.278240904212</v>
      </c>
      <c r="E25" s="241">
        <f>SUM(H22:H24)</f>
        <v>-1.0893136960450263</v>
      </c>
      <c r="F25" s="245">
        <f t="shared" si="1"/>
        <v>-3.2942451430708366</v>
      </c>
      <c r="G25" s="241">
        <f t="shared" si="2"/>
        <v>-135.57248604728284</v>
      </c>
      <c r="H25" s="291">
        <f t="shared" si="8"/>
        <v>-0.3660457123276637</v>
      </c>
      <c r="I25" s="290">
        <f t="shared" si="9"/>
        <v>44652</v>
      </c>
      <c r="J25" s="243">
        <f t="shared" si="10"/>
        <v>44652</v>
      </c>
      <c r="K25" s="244">
        <f t="shared" si="11"/>
        <v>2.7000000000000001E-3</v>
      </c>
      <c r="L25" s="241">
        <f t="shared" si="12"/>
        <v>-28.142676304560155</v>
      </c>
      <c r="M25" s="241">
        <f>SUM(P22:P24)</f>
        <v>-0.23175544618951044</v>
      </c>
      <c r="N25" s="245">
        <f t="shared" si="3"/>
        <v>-0.70086262181583026</v>
      </c>
      <c r="O25" s="241">
        <f t="shared" si="4"/>
        <v>-28.843538926375984</v>
      </c>
      <c r="P25" s="291">
        <f t="shared" si="13"/>
        <v>-7.7877555101215162E-2</v>
      </c>
      <c r="Q25" s="290">
        <f t="shared" si="14"/>
        <v>44652</v>
      </c>
      <c r="R25" s="243">
        <f t="shared" si="15"/>
        <v>44652</v>
      </c>
      <c r="S25" s="244">
        <f t="shared" si="16"/>
        <v>2.7000000000000001E-3</v>
      </c>
      <c r="T25" s="241">
        <f t="shared" si="17"/>
        <v>-2.7461116808699444</v>
      </c>
      <c r="U25" s="241">
        <f>SUM(X22:X24)</f>
        <v>-2.2614279146689252E-2</v>
      </c>
      <c r="V25" s="245">
        <f t="shared" si="5"/>
        <v>-6.8388912682825459E-2</v>
      </c>
      <c r="W25" s="241">
        <f t="shared" si="6"/>
        <v>-2.8145005935527698</v>
      </c>
      <c r="X25" s="291">
        <f t="shared" si="18"/>
        <v>-7.5991516025924787E-3</v>
      </c>
    </row>
    <row r="26" spans="1:24">
      <c r="A26" s="290">
        <f t="shared" si="19"/>
        <v>44682</v>
      </c>
      <c r="B26" s="243">
        <f t="shared" si="0"/>
        <v>44682</v>
      </c>
      <c r="C26" s="244">
        <f>INDEX(Table_0[Monthly Rate 
(Annual Rate / 12 Months)], MATCH(A26, Table_0[Applicable Month], 0))</f>
        <v>2.8E-3</v>
      </c>
      <c r="D26" s="241">
        <f t="shared" si="7"/>
        <v>-132.278240904212</v>
      </c>
      <c r="E26" s="241">
        <v>0</v>
      </c>
      <c r="F26" s="245">
        <f t="shared" si="1"/>
        <v>-3.2942451430708366</v>
      </c>
      <c r="G26" s="241">
        <f t="shared" si="2"/>
        <v>-135.57248604728284</v>
      </c>
      <c r="H26" s="291">
        <f t="shared" si="8"/>
        <v>-0.37960296093239193</v>
      </c>
      <c r="I26" s="290">
        <f t="shared" si="9"/>
        <v>44682</v>
      </c>
      <c r="J26" s="243">
        <f t="shared" si="10"/>
        <v>44682</v>
      </c>
      <c r="K26" s="244">
        <f t="shared" si="11"/>
        <v>2.8E-3</v>
      </c>
      <c r="L26" s="241">
        <f t="shared" si="12"/>
        <v>-28.142676304560155</v>
      </c>
      <c r="M26" s="241">
        <v>0</v>
      </c>
      <c r="N26" s="245">
        <f t="shared" si="3"/>
        <v>-0.70086262181583026</v>
      </c>
      <c r="O26" s="241">
        <f t="shared" si="4"/>
        <v>-28.843538926375984</v>
      </c>
      <c r="P26" s="291">
        <f t="shared" si="13"/>
        <v>-8.0761908993852757E-2</v>
      </c>
      <c r="Q26" s="290">
        <f t="shared" si="14"/>
        <v>44682</v>
      </c>
      <c r="R26" s="243">
        <f t="shared" si="15"/>
        <v>44682</v>
      </c>
      <c r="S26" s="244">
        <f t="shared" si="16"/>
        <v>2.8E-3</v>
      </c>
      <c r="T26" s="241">
        <f t="shared" si="17"/>
        <v>-2.7461116808699444</v>
      </c>
      <c r="U26" s="241">
        <v>0</v>
      </c>
      <c r="V26" s="245">
        <f t="shared" si="5"/>
        <v>-6.8388912682825459E-2</v>
      </c>
      <c r="W26" s="241">
        <f t="shared" si="6"/>
        <v>-2.8145005935527698</v>
      </c>
      <c r="X26" s="291">
        <f t="shared" si="18"/>
        <v>-7.8806016619477563E-3</v>
      </c>
    </row>
    <row r="27" spans="1:24">
      <c r="A27" s="290">
        <f t="shared" si="19"/>
        <v>44713</v>
      </c>
      <c r="B27" s="243">
        <f t="shared" si="0"/>
        <v>44713</v>
      </c>
      <c r="C27" s="244">
        <f>INDEX(Table_0[Monthly Rate 
(Annual Rate / 12 Months)], MATCH(A27, Table_0[Applicable Month], 0))</f>
        <v>2.7000000000000001E-3</v>
      </c>
      <c r="D27" s="241">
        <f t="shared" si="7"/>
        <v>-132.278240904212</v>
      </c>
      <c r="E27" s="241">
        <v>0</v>
      </c>
      <c r="F27" s="245">
        <f t="shared" si="1"/>
        <v>-3.2942451430708366</v>
      </c>
      <c r="G27" s="241">
        <f t="shared" si="2"/>
        <v>-135.57248604728284</v>
      </c>
      <c r="H27" s="291">
        <f t="shared" si="8"/>
        <v>-0.3660457123276637</v>
      </c>
      <c r="I27" s="290">
        <f t="shared" si="9"/>
        <v>44713</v>
      </c>
      <c r="J27" s="243">
        <f t="shared" si="10"/>
        <v>44713</v>
      </c>
      <c r="K27" s="244">
        <f t="shared" si="11"/>
        <v>2.7000000000000001E-3</v>
      </c>
      <c r="L27" s="241">
        <f t="shared" si="12"/>
        <v>-28.142676304560155</v>
      </c>
      <c r="M27" s="241">
        <v>0</v>
      </c>
      <c r="N27" s="245">
        <f t="shared" si="3"/>
        <v>-0.70086262181583026</v>
      </c>
      <c r="O27" s="241">
        <f t="shared" si="4"/>
        <v>-28.843538926375984</v>
      </c>
      <c r="P27" s="291">
        <f t="shared" si="13"/>
        <v>-7.7877555101215162E-2</v>
      </c>
      <c r="Q27" s="290">
        <f t="shared" si="14"/>
        <v>44713</v>
      </c>
      <c r="R27" s="243">
        <f t="shared" si="15"/>
        <v>44713</v>
      </c>
      <c r="S27" s="244">
        <f t="shared" si="16"/>
        <v>2.7000000000000001E-3</v>
      </c>
      <c r="T27" s="241">
        <f t="shared" si="17"/>
        <v>-2.7461116808699444</v>
      </c>
      <c r="U27" s="241">
        <v>0</v>
      </c>
      <c r="V27" s="245">
        <f t="shared" si="5"/>
        <v>-6.8388912682825459E-2</v>
      </c>
      <c r="W27" s="241">
        <f t="shared" si="6"/>
        <v>-2.8145005935527698</v>
      </c>
      <c r="X27" s="291">
        <f t="shared" si="18"/>
        <v>-7.5991516025924787E-3</v>
      </c>
    </row>
    <row r="28" spans="1:24">
      <c r="A28" s="290">
        <f t="shared" si="19"/>
        <v>44743</v>
      </c>
      <c r="B28" s="243">
        <f t="shared" si="0"/>
        <v>44743</v>
      </c>
      <c r="C28" s="244">
        <f>INDEX(Table_0[Monthly Rate 
(Annual Rate / 12 Months)], MATCH(A28, Table_0[Applicable Month], 0))</f>
        <v>3.0999999999999999E-3</v>
      </c>
      <c r="D28" s="241">
        <f>D27</f>
        <v>-132.278240904212</v>
      </c>
      <c r="E28" s="241">
        <f>SUM(H25:H27)</f>
        <v>-1.1116943855877193</v>
      </c>
      <c r="F28" s="245">
        <f>F27+E28</f>
        <v>-4.4059395286585561</v>
      </c>
      <c r="G28" s="241">
        <f t="shared" si="2"/>
        <v>-136.68418043287056</v>
      </c>
      <c r="H28" s="291">
        <f t="shared" si="8"/>
        <v>-0.42372095934189874</v>
      </c>
      <c r="I28" s="290">
        <f t="shared" si="9"/>
        <v>44743</v>
      </c>
      <c r="J28" s="243">
        <f t="shared" si="10"/>
        <v>44743</v>
      </c>
      <c r="K28" s="244">
        <f t="shared" si="11"/>
        <v>3.0999999999999999E-3</v>
      </c>
      <c r="L28" s="241">
        <f>L27</f>
        <v>-28.142676304560155</v>
      </c>
      <c r="M28" s="241">
        <f>SUM(P25:P27)</f>
        <v>-0.23651701919628307</v>
      </c>
      <c r="N28" s="245">
        <f>N27+M28</f>
        <v>-0.93737964101211335</v>
      </c>
      <c r="O28" s="241">
        <f t="shared" si="4"/>
        <v>-29.080055945572269</v>
      </c>
      <c r="P28" s="291">
        <f t="shared" si="13"/>
        <v>-9.0148173431274028E-2</v>
      </c>
      <c r="Q28" s="290">
        <f t="shared" si="14"/>
        <v>44743</v>
      </c>
      <c r="R28" s="243">
        <f t="shared" si="15"/>
        <v>44743</v>
      </c>
      <c r="S28" s="244">
        <f t="shared" si="16"/>
        <v>3.0999999999999999E-3</v>
      </c>
      <c r="T28" s="241">
        <f>T27</f>
        <v>-2.7461116808699444</v>
      </c>
      <c r="U28" s="241">
        <f>SUM(X25:X27)</f>
        <v>-2.3078904867132714E-2</v>
      </c>
      <c r="V28" s="245">
        <f>V27+U28</f>
        <v>-9.1467817549958169E-2</v>
      </c>
      <c r="W28" s="241">
        <f t="shared" si="6"/>
        <v>-2.8375794984199025</v>
      </c>
      <c r="X28" s="291">
        <f t="shared" si="18"/>
        <v>-8.7964964451016977E-3</v>
      </c>
    </row>
    <row r="29" spans="1:24">
      <c r="A29" s="290">
        <f t="shared" si="19"/>
        <v>44774</v>
      </c>
      <c r="B29" s="243">
        <f t="shared" si="0"/>
        <v>44774</v>
      </c>
      <c r="C29" s="244">
        <f>INDEX(Table_0[Monthly Rate 
(Annual Rate / 12 Months)], MATCH(A29, Table_0[Applicable Month], 0))</f>
        <v>3.0999999999999999E-3</v>
      </c>
      <c r="D29" s="241">
        <f t="shared" si="7"/>
        <v>-132.278240904212</v>
      </c>
      <c r="E29" s="241">
        <v>0</v>
      </c>
      <c r="F29" s="245">
        <f t="shared" si="1"/>
        <v>-4.4059395286585561</v>
      </c>
      <c r="G29" s="241">
        <f t="shared" si="2"/>
        <v>-136.68418043287056</v>
      </c>
      <c r="H29" s="291">
        <f t="shared" si="8"/>
        <v>-0.42372095934189874</v>
      </c>
      <c r="I29" s="290">
        <f t="shared" si="9"/>
        <v>44774</v>
      </c>
      <c r="J29" s="243">
        <f t="shared" si="10"/>
        <v>44774</v>
      </c>
      <c r="K29" s="244">
        <f t="shared" si="11"/>
        <v>3.0999999999999999E-3</v>
      </c>
      <c r="L29" s="241">
        <f t="shared" si="12"/>
        <v>-28.142676304560155</v>
      </c>
      <c r="M29" s="241">
        <v>0</v>
      </c>
      <c r="N29" s="245">
        <f t="shared" si="3"/>
        <v>-0.93737964101211335</v>
      </c>
      <c r="O29" s="241">
        <f t="shared" si="4"/>
        <v>-29.080055945572269</v>
      </c>
      <c r="P29" s="291">
        <f t="shared" si="13"/>
        <v>-9.0148173431274028E-2</v>
      </c>
      <c r="Q29" s="290">
        <f t="shared" si="14"/>
        <v>44774</v>
      </c>
      <c r="R29" s="243">
        <f t="shared" si="15"/>
        <v>44774</v>
      </c>
      <c r="S29" s="244">
        <f t="shared" si="16"/>
        <v>3.0999999999999999E-3</v>
      </c>
      <c r="T29" s="241">
        <f t="shared" si="17"/>
        <v>-2.7461116808699444</v>
      </c>
      <c r="U29" s="241">
        <v>0</v>
      </c>
      <c r="V29" s="245">
        <f t="shared" si="5"/>
        <v>-9.1467817549958169E-2</v>
      </c>
      <c r="W29" s="241">
        <f t="shared" si="6"/>
        <v>-2.8375794984199025</v>
      </c>
      <c r="X29" s="291">
        <f t="shared" si="18"/>
        <v>-8.7964964451016977E-3</v>
      </c>
    </row>
    <row r="30" spans="1:24">
      <c r="A30" s="290">
        <f t="shared" si="19"/>
        <v>44805</v>
      </c>
      <c r="B30" s="243">
        <f t="shared" si="0"/>
        <v>44805</v>
      </c>
      <c r="C30" s="244">
        <f>INDEX(Table_0[Monthly Rate 
(Annual Rate / 12 Months)], MATCH(A30, Table_0[Applicable Month], 0))</f>
        <v>3.0000000000000001E-3</v>
      </c>
      <c r="D30" s="241">
        <f t="shared" si="7"/>
        <v>-132.278240904212</v>
      </c>
      <c r="E30" s="241">
        <v>0</v>
      </c>
      <c r="F30" s="245">
        <f t="shared" si="1"/>
        <v>-4.4059395286585561</v>
      </c>
      <c r="G30" s="241">
        <f t="shared" si="2"/>
        <v>-136.68418043287056</v>
      </c>
      <c r="H30" s="291">
        <f t="shared" si="8"/>
        <v>-0.41005254129861168</v>
      </c>
      <c r="I30" s="290">
        <f t="shared" si="9"/>
        <v>44805</v>
      </c>
      <c r="J30" s="243">
        <f t="shared" si="10"/>
        <v>44805</v>
      </c>
      <c r="K30" s="244">
        <f t="shared" si="11"/>
        <v>3.0000000000000001E-3</v>
      </c>
      <c r="L30" s="241">
        <f t="shared" si="12"/>
        <v>-28.142676304560155</v>
      </c>
      <c r="M30" s="241">
        <v>0</v>
      </c>
      <c r="N30" s="245">
        <f t="shared" si="3"/>
        <v>-0.93737964101211335</v>
      </c>
      <c r="O30" s="241">
        <f t="shared" si="4"/>
        <v>-29.080055945572269</v>
      </c>
      <c r="P30" s="291">
        <f t="shared" si="13"/>
        <v>-8.7240167836716814E-2</v>
      </c>
      <c r="Q30" s="290">
        <f t="shared" si="14"/>
        <v>44805</v>
      </c>
      <c r="R30" s="243">
        <f t="shared" si="15"/>
        <v>44805</v>
      </c>
      <c r="S30" s="244">
        <f t="shared" si="16"/>
        <v>3.0000000000000001E-3</v>
      </c>
      <c r="T30" s="241">
        <f t="shared" si="17"/>
        <v>-2.7461116808699444</v>
      </c>
      <c r="U30" s="241">
        <v>0</v>
      </c>
      <c r="V30" s="245">
        <f t="shared" si="5"/>
        <v>-9.1467817549958169E-2</v>
      </c>
      <c r="W30" s="241">
        <f t="shared" si="6"/>
        <v>-2.8375794984199025</v>
      </c>
      <c r="X30" s="291">
        <f t="shared" si="18"/>
        <v>-8.5127384952597071E-3</v>
      </c>
    </row>
    <row r="31" spans="1:24">
      <c r="A31" s="290">
        <f t="shared" si="19"/>
        <v>44835</v>
      </c>
      <c r="B31" s="243">
        <f t="shared" si="0"/>
        <v>44835</v>
      </c>
      <c r="C31" s="244">
        <f>INDEX(Table_0[Monthly Rate 
(Annual Rate / 12 Months)], MATCH(A31, Table_0[Applicable Month], 0))</f>
        <v>4.1999999999999997E-3</v>
      </c>
      <c r="D31" s="241">
        <f t="shared" si="7"/>
        <v>-132.278240904212</v>
      </c>
      <c r="E31" s="241">
        <f t="shared" ref="E31" si="20">SUM(H28:H30)</f>
        <v>-1.2574944599824092</v>
      </c>
      <c r="F31" s="245">
        <f t="shared" si="1"/>
        <v>-5.663433988640965</v>
      </c>
      <c r="G31" s="241">
        <f t="shared" si="2"/>
        <v>-137.94167489285297</v>
      </c>
      <c r="H31" s="291">
        <f t="shared" si="8"/>
        <v>-0.57935503454998249</v>
      </c>
      <c r="I31" s="290">
        <f t="shared" si="9"/>
        <v>44835</v>
      </c>
      <c r="J31" s="243">
        <f t="shared" si="10"/>
        <v>44835</v>
      </c>
      <c r="K31" s="244">
        <f t="shared" si="11"/>
        <v>4.1999999999999997E-3</v>
      </c>
      <c r="L31" s="241">
        <f t="shared" si="12"/>
        <v>-28.142676304560155</v>
      </c>
      <c r="M31" s="241">
        <f t="shared" ref="M31" si="21">SUM(P28:P30)</f>
        <v>-0.26753651469926487</v>
      </c>
      <c r="N31" s="245">
        <f t="shared" si="3"/>
        <v>-1.2049161557113783</v>
      </c>
      <c r="O31" s="241">
        <f t="shared" si="4"/>
        <v>-29.347592460271532</v>
      </c>
      <c r="P31" s="291">
        <f t="shared" si="13"/>
        <v>-0.12325988833314043</v>
      </c>
      <c r="Q31" s="290">
        <f t="shared" si="14"/>
        <v>44835</v>
      </c>
      <c r="R31" s="243">
        <f t="shared" si="15"/>
        <v>44835</v>
      </c>
      <c r="S31" s="244">
        <f t="shared" si="16"/>
        <v>4.1999999999999997E-3</v>
      </c>
      <c r="T31" s="241">
        <f t="shared" si="17"/>
        <v>-2.7461116808699444</v>
      </c>
      <c r="U31" s="241">
        <f t="shared" ref="U31" si="22">SUM(X28:X30)</f>
        <v>-2.6105731385463102E-2</v>
      </c>
      <c r="V31" s="245">
        <f t="shared" si="5"/>
        <v>-0.11757354893542127</v>
      </c>
      <c r="W31" s="241">
        <f t="shared" si="6"/>
        <v>-2.8636852298053657</v>
      </c>
      <c r="X31" s="291">
        <f t="shared" si="18"/>
        <v>-1.2027477965182535E-2</v>
      </c>
    </row>
    <row r="32" spans="1:24">
      <c r="A32" s="290">
        <f t="shared" si="19"/>
        <v>44866</v>
      </c>
      <c r="B32" s="243">
        <f t="shared" si="0"/>
        <v>44866</v>
      </c>
      <c r="C32" s="244">
        <f>INDEX(Table_0[Monthly Rate 
(Annual Rate / 12 Months)], MATCH(A32, Table_0[Applicable Month], 0))</f>
        <v>4.0000000000000001E-3</v>
      </c>
      <c r="D32" s="241">
        <f t="shared" si="7"/>
        <v>-132.278240904212</v>
      </c>
      <c r="E32" s="241">
        <v>0</v>
      </c>
      <c r="F32" s="245">
        <f t="shared" si="1"/>
        <v>-5.663433988640965</v>
      </c>
      <c r="G32" s="241">
        <f t="shared" si="2"/>
        <v>-137.94167489285297</v>
      </c>
      <c r="H32" s="291">
        <f t="shared" si="8"/>
        <v>-0.55176669957141189</v>
      </c>
      <c r="I32" s="290">
        <f t="shared" si="9"/>
        <v>44866</v>
      </c>
      <c r="J32" s="243">
        <f t="shared" si="10"/>
        <v>44866</v>
      </c>
      <c r="K32" s="244">
        <f t="shared" si="11"/>
        <v>4.0000000000000001E-3</v>
      </c>
      <c r="L32" s="241">
        <f t="shared" si="12"/>
        <v>-28.142676304560155</v>
      </c>
      <c r="M32" s="241">
        <v>0</v>
      </c>
      <c r="N32" s="245">
        <f t="shared" si="3"/>
        <v>-1.2049161557113783</v>
      </c>
      <c r="O32" s="241">
        <f t="shared" si="4"/>
        <v>-29.347592460271532</v>
      </c>
      <c r="P32" s="291">
        <f t="shared" si="13"/>
        <v>-0.11739036984108613</v>
      </c>
      <c r="Q32" s="290">
        <f t="shared" si="14"/>
        <v>44866</v>
      </c>
      <c r="R32" s="243">
        <f t="shared" si="15"/>
        <v>44866</v>
      </c>
      <c r="S32" s="244">
        <f t="shared" si="16"/>
        <v>4.0000000000000001E-3</v>
      </c>
      <c r="T32" s="241">
        <f t="shared" si="17"/>
        <v>-2.7461116808699444</v>
      </c>
      <c r="U32" s="241">
        <v>0</v>
      </c>
      <c r="V32" s="245">
        <f t="shared" si="5"/>
        <v>-0.11757354893542127</v>
      </c>
      <c r="W32" s="241">
        <f t="shared" si="6"/>
        <v>-2.8636852298053657</v>
      </c>
      <c r="X32" s="291">
        <f t="shared" si="18"/>
        <v>-1.1454740919221463E-2</v>
      </c>
    </row>
    <row r="33" spans="1:24">
      <c r="A33" s="290">
        <f t="shared" si="19"/>
        <v>44896</v>
      </c>
      <c r="B33" s="243">
        <f t="shared" si="0"/>
        <v>44896</v>
      </c>
      <c r="C33" s="244">
        <f>INDEX(Table_0[Monthly Rate 
(Annual Rate / 12 Months)], MATCH(A33, Table_0[Applicable Month], 0))</f>
        <v>4.1999999999999997E-3</v>
      </c>
      <c r="D33" s="241">
        <f t="shared" si="7"/>
        <v>-132.278240904212</v>
      </c>
      <c r="E33" s="241">
        <v>0</v>
      </c>
      <c r="F33" s="245">
        <f t="shared" si="1"/>
        <v>-5.663433988640965</v>
      </c>
      <c r="G33" s="241">
        <f t="shared" si="2"/>
        <v>-137.94167489285297</v>
      </c>
      <c r="H33" s="291">
        <f t="shared" si="8"/>
        <v>-0.57935503454998249</v>
      </c>
      <c r="I33" s="290">
        <f t="shared" si="9"/>
        <v>44896</v>
      </c>
      <c r="J33" s="243">
        <f t="shared" si="10"/>
        <v>44896</v>
      </c>
      <c r="K33" s="244">
        <f t="shared" si="11"/>
        <v>4.1999999999999997E-3</v>
      </c>
      <c r="L33" s="241">
        <f t="shared" si="12"/>
        <v>-28.142676304560155</v>
      </c>
      <c r="M33" s="241">
        <v>0</v>
      </c>
      <c r="N33" s="245">
        <f t="shared" si="3"/>
        <v>-1.2049161557113783</v>
      </c>
      <c r="O33" s="241">
        <f t="shared" si="4"/>
        <v>-29.347592460271532</v>
      </c>
      <c r="P33" s="291">
        <f t="shared" si="13"/>
        <v>-0.12325988833314043</v>
      </c>
      <c r="Q33" s="290">
        <f t="shared" si="14"/>
        <v>44896</v>
      </c>
      <c r="R33" s="243">
        <f t="shared" si="15"/>
        <v>44896</v>
      </c>
      <c r="S33" s="244">
        <f t="shared" si="16"/>
        <v>4.1999999999999997E-3</v>
      </c>
      <c r="T33" s="241">
        <f t="shared" si="17"/>
        <v>-2.7461116808699444</v>
      </c>
      <c r="U33" s="241">
        <v>0</v>
      </c>
      <c r="V33" s="245">
        <f t="shared" si="5"/>
        <v>-0.11757354893542127</v>
      </c>
      <c r="W33" s="241">
        <f t="shared" si="6"/>
        <v>-2.8636852298053657</v>
      </c>
      <c r="X33" s="291">
        <f t="shared" si="18"/>
        <v>-1.2027477965182535E-2</v>
      </c>
    </row>
    <row r="34" spans="1:24">
      <c r="A34" s="290">
        <f t="shared" si="19"/>
        <v>44927</v>
      </c>
      <c r="B34" s="243">
        <f t="shared" si="0"/>
        <v>44927</v>
      </c>
      <c r="C34" s="244">
        <f>INDEX(Table_0[Monthly Rate 
(Annual Rate / 12 Months)], MATCH(A34, Table_0[Applicable Month], 0))</f>
        <v>5.4000000000000003E-3</v>
      </c>
      <c r="D34" s="241">
        <f t="shared" si="7"/>
        <v>-132.278240904212</v>
      </c>
      <c r="E34" s="241">
        <f t="shared" ref="E34" si="23">SUM(H31:H33)</f>
        <v>-1.7104767686713769</v>
      </c>
      <c r="F34" s="245">
        <f t="shared" si="1"/>
        <v>-7.3739107573123421</v>
      </c>
      <c r="G34" s="241">
        <f t="shared" si="2"/>
        <v>-139.65215166152433</v>
      </c>
      <c r="H34" s="291">
        <f t="shared" si="8"/>
        <v>-0.7541216189722314</v>
      </c>
      <c r="I34" s="290">
        <f t="shared" si="9"/>
        <v>44927</v>
      </c>
      <c r="J34" s="243">
        <f t="shared" si="10"/>
        <v>44927</v>
      </c>
      <c r="K34" s="244">
        <f t="shared" si="11"/>
        <v>5.4000000000000003E-3</v>
      </c>
      <c r="L34" s="241">
        <f t="shared" si="12"/>
        <v>-28.142676304560155</v>
      </c>
      <c r="M34" s="241">
        <f t="shared" ref="M34" si="24">SUM(P31:P33)</f>
        <v>-0.36391014650736697</v>
      </c>
      <c r="N34" s="245">
        <f t="shared" si="3"/>
        <v>-1.5688263022187452</v>
      </c>
      <c r="O34" s="241">
        <f t="shared" si="4"/>
        <v>-29.7115026067789</v>
      </c>
      <c r="P34" s="291">
        <f t="shared" si="13"/>
        <v>-0.16044211407660608</v>
      </c>
      <c r="Q34" s="290">
        <f t="shared" si="14"/>
        <v>44927</v>
      </c>
      <c r="R34" s="243">
        <f t="shared" si="15"/>
        <v>44927</v>
      </c>
      <c r="S34" s="244">
        <f t="shared" si="16"/>
        <v>5.4000000000000003E-3</v>
      </c>
      <c r="T34" s="241">
        <f t="shared" si="17"/>
        <v>-2.7461116808699444</v>
      </c>
      <c r="U34" s="241">
        <f t="shared" ref="U34" si="25">SUM(X31:X33)</f>
        <v>-3.5509696849586533E-2</v>
      </c>
      <c r="V34" s="245">
        <f t="shared" si="5"/>
        <v>-0.15308324578500782</v>
      </c>
      <c r="W34" s="241">
        <f t="shared" si="6"/>
        <v>-2.8991949266549524</v>
      </c>
      <c r="X34" s="291">
        <f t="shared" si="18"/>
        <v>-1.5655652603936743E-2</v>
      </c>
    </row>
    <row r="35" spans="1:24">
      <c r="A35" s="290">
        <f t="shared" si="19"/>
        <v>44958</v>
      </c>
      <c r="B35" s="243">
        <f t="shared" si="0"/>
        <v>44958</v>
      </c>
      <c r="C35" s="244">
        <f>INDEX(Table_0[Monthly Rate 
(Annual Rate / 12 Months)], MATCH(A35, Table_0[Applicable Month], 0))</f>
        <v>4.7999999999999996E-3</v>
      </c>
      <c r="D35" s="241">
        <f t="shared" si="7"/>
        <v>-132.278240904212</v>
      </c>
      <c r="E35" s="241">
        <v>0</v>
      </c>
      <c r="F35" s="245">
        <f t="shared" si="1"/>
        <v>-7.3739107573123421</v>
      </c>
      <c r="G35" s="241">
        <f t="shared" si="2"/>
        <v>-139.65215166152433</v>
      </c>
      <c r="H35" s="291">
        <f t="shared" si="8"/>
        <v>-0.67033032797531666</v>
      </c>
      <c r="I35" s="290">
        <f t="shared" si="9"/>
        <v>44958</v>
      </c>
      <c r="J35" s="243">
        <f t="shared" si="10"/>
        <v>44958</v>
      </c>
      <c r="K35" s="244">
        <f t="shared" si="11"/>
        <v>4.7999999999999996E-3</v>
      </c>
      <c r="L35" s="241">
        <f t="shared" si="12"/>
        <v>-28.142676304560155</v>
      </c>
      <c r="M35" s="241">
        <v>0</v>
      </c>
      <c r="N35" s="245">
        <f t="shared" si="3"/>
        <v>-1.5688263022187452</v>
      </c>
      <c r="O35" s="241">
        <f t="shared" si="4"/>
        <v>-29.7115026067789</v>
      </c>
      <c r="P35" s="291">
        <f t="shared" si="13"/>
        <v>-0.1426152125125387</v>
      </c>
      <c r="Q35" s="290">
        <f t="shared" si="14"/>
        <v>44958</v>
      </c>
      <c r="R35" s="243">
        <f t="shared" si="15"/>
        <v>44958</v>
      </c>
      <c r="S35" s="244">
        <f t="shared" si="16"/>
        <v>4.7999999999999996E-3</v>
      </c>
      <c r="T35" s="241">
        <f t="shared" si="17"/>
        <v>-2.7461116808699444</v>
      </c>
      <c r="U35" s="241">
        <v>0</v>
      </c>
      <c r="V35" s="245">
        <f t="shared" si="5"/>
        <v>-0.15308324578500782</v>
      </c>
      <c r="W35" s="241">
        <f t="shared" si="6"/>
        <v>-2.8991949266549524</v>
      </c>
      <c r="X35" s="291">
        <f t="shared" si="18"/>
        <v>-1.3916135647943769E-2</v>
      </c>
    </row>
    <row r="36" spans="1:24">
      <c r="A36" s="290">
        <f t="shared" si="19"/>
        <v>44986</v>
      </c>
      <c r="B36" s="243">
        <f t="shared" si="0"/>
        <v>44986</v>
      </c>
      <c r="C36" s="244">
        <f>INDEX(Table_0[Monthly Rate 
(Annual Rate / 12 Months)], MATCH(A36, Table_0[Applicable Month], 0))</f>
        <v>5.4000000000000003E-3</v>
      </c>
      <c r="D36" s="241">
        <f t="shared" si="7"/>
        <v>-132.278240904212</v>
      </c>
      <c r="E36" s="241">
        <v>0</v>
      </c>
      <c r="F36" s="245">
        <f t="shared" si="1"/>
        <v>-7.3739107573123421</v>
      </c>
      <c r="G36" s="241">
        <f t="shared" si="2"/>
        <v>-139.65215166152433</v>
      </c>
      <c r="H36" s="291">
        <f t="shared" si="8"/>
        <v>-0.7541216189722314</v>
      </c>
      <c r="I36" s="290">
        <f t="shared" si="9"/>
        <v>44986</v>
      </c>
      <c r="J36" s="243">
        <f t="shared" si="10"/>
        <v>44986</v>
      </c>
      <c r="K36" s="244">
        <f t="shared" si="11"/>
        <v>5.4000000000000003E-3</v>
      </c>
      <c r="L36" s="241">
        <f t="shared" si="12"/>
        <v>-28.142676304560155</v>
      </c>
      <c r="M36" s="241">
        <v>0</v>
      </c>
      <c r="N36" s="245">
        <f t="shared" si="3"/>
        <v>-1.5688263022187452</v>
      </c>
      <c r="O36" s="241">
        <f t="shared" si="4"/>
        <v>-29.7115026067789</v>
      </c>
      <c r="P36" s="291">
        <f t="shared" si="13"/>
        <v>-0.16044211407660608</v>
      </c>
      <c r="Q36" s="290">
        <f t="shared" si="14"/>
        <v>44986</v>
      </c>
      <c r="R36" s="243">
        <f t="shared" si="15"/>
        <v>44986</v>
      </c>
      <c r="S36" s="244">
        <f t="shared" si="16"/>
        <v>5.4000000000000003E-3</v>
      </c>
      <c r="T36" s="241">
        <f t="shared" si="17"/>
        <v>-2.7461116808699444</v>
      </c>
      <c r="U36" s="241">
        <v>0</v>
      </c>
      <c r="V36" s="245">
        <f t="shared" si="5"/>
        <v>-0.15308324578500782</v>
      </c>
      <c r="W36" s="241">
        <f t="shared" si="6"/>
        <v>-2.8991949266549524</v>
      </c>
      <c r="X36" s="291">
        <f t="shared" si="18"/>
        <v>-1.5655652603936743E-2</v>
      </c>
    </row>
    <row r="37" spans="1:24">
      <c r="A37" s="290">
        <f t="shared" si="19"/>
        <v>45017</v>
      </c>
      <c r="B37" s="243">
        <f t="shared" si="0"/>
        <v>45017</v>
      </c>
      <c r="C37" s="244">
        <f>INDEX(Table_0[Monthly Rate 
(Annual Rate / 12 Months)], MATCH(A37, Table_0[Applicable Month], 0))</f>
        <v>6.1999999999999998E-3</v>
      </c>
      <c r="D37" s="241">
        <f t="shared" si="7"/>
        <v>-132.278240904212</v>
      </c>
      <c r="E37" s="241">
        <f t="shared" ref="E37" si="26">SUM(H34:H36)</f>
        <v>-2.1785735659197796</v>
      </c>
      <c r="F37" s="245">
        <f t="shared" si="1"/>
        <v>-9.5524843232321217</v>
      </c>
      <c r="G37" s="241">
        <f t="shared" si="2"/>
        <v>-141.83072522744413</v>
      </c>
      <c r="H37" s="291">
        <f t="shared" si="8"/>
        <v>-0.87935049641015361</v>
      </c>
      <c r="I37" s="290">
        <f t="shared" si="9"/>
        <v>45017</v>
      </c>
      <c r="J37" s="243">
        <f t="shared" si="10"/>
        <v>45017</v>
      </c>
      <c r="K37" s="244">
        <f t="shared" si="11"/>
        <v>6.1999999999999998E-3</v>
      </c>
      <c r="L37" s="241">
        <f t="shared" si="12"/>
        <v>-28.142676304560155</v>
      </c>
      <c r="M37" s="241">
        <f t="shared" ref="M37" si="27">SUM(P34:P36)</f>
        <v>-0.46349944066575083</v>
      </c>
      <c r="N37" s="245">
        <f t="shared" si="3"/>
        <v>-2.0323257428844959</v>
      </c>
      <c r="O37" s="241">
        <f t="shared" si="4"/>
        <v>-30.17500204744465</v>
      </c>
      <c r="P37" s="291">
        <f t="shared" si="13"/>
        <v>-0.18708501269415681</v>
      </c>
      <c r="Q37" s="290">
        <f t="shared" si="14"/>
        <v>45017</v>
      </c>
      <c r="R37" s="243">
        <f t="shared" si="15"/>
        <v>45017</v>
      </c>
      <c r="S37" s="244">
        <f t="shared" si="16"/>
        <v>6.1999999999999998E-3</v>
      </c>
      <c r="T37" s="241">
        <f t="shared" si="17"/>
        <v>-2.7461116808699444</v>
      </c>
      <c r="U37" s="241">
        <f t="shared" ref="U37" si="28">SUM(X34:X36)</f>
        <v>-4.5227440855817258E-2</v>
      </c>
      <c r="V37" s="245">
        <f t="shared" si="5"/>
        <v>-0.19831068664082507</v>
      </c>
      <c r="W37" s="241">
        <f t="shared" si="6"/>
        <v>-2.9444223675107697</v>
      </c>
      <c r="X37" s="291">
        <f t="shared" si="18"/>
        <v>-1.8255418678566771E-2</v>
      </c>
    </row>
    <row r="38" spans="1:24">
      <c r="A38" s="290">
        <f t="shared" si="19"/>
        <v>45047</v>
      </c>
      <c r="B38" s="243">
        <f t="shared" si="0"/>
        <v>45047</v>
      </c>
      <c r="C38" s="244">
        <f>INDEX(Table_0[Monthly Rate 
(Annual Rate / 12 Months)], MATCH(A38, Table_0[Applicable Month], 0))</f>
        <v>6.4000000000000003E-3</v>
      </c>
      <c r="D38" s="241">
        <f t="shared" si="7"/>
        <v>-132.278240904212</v>
      </c>
      <c r="E38" s="241">
        <v>0</v>
      </c>
      <c r="F38" s="245">
        <f t="shared" si="1"/>
        <v>-9.5524843232321217</v>
      </c>
      <c r="G38" s="241">
        <f t="shared" si="2"/>
        <v>-141.83072522744413</v>
      </c>
      <c r="H38" s="291">
        <f t="shared" si="8"/>
        <v>-0.90771664145564246</v>
      </c>
      <c r="I38" s="290">
        <f t="shared" si="9"/>
        <v>45047</v>
      </c>
      <c r="J38" s="243">
        <f t="shared" si="10"/>
        <v>45047</v>
      </c>
      <c r="K38" s="244">
        <f t="shared" si="11"/>
        <v>6.4000000000000003E-3</v>
      </c>
      <c r="L38" s="241">
        <f t="shared" si="12"/>
        <v>-28.142676304560155</v>
      </c>
      <c r="M38" s="241">
        <v>0</v>
      </c>
      <c r="N38" s="245">
        <f t="shared" si="3"/>
        <v>-2.0323257428844959</v>
      </c>
      <c r="O38" s="241">
        <f t="shared" si="4"/>
        <v>-30.17500204744465</v>
      </c>
      <c r="P38" s="291">
        <f t="shared" si="13"/>
        <v>-0.19312001310364577</v>
      </c>
      <c r="Q38" s="290">
        <f t="shared" si="14"/>
        <v>45047</v>
      </c>
      <c r="R38" s="243">
        <f t="shared" si="15"/>
        <v>45047</v>
      </c>
      <c r="S38" s="244">
        <f t="shared" si="16"/>
        <v>6.4000000000000003E-3</v>
      </c>
      <c r="T38" s="241">
        <f t="shared" si="17"/>
        <v>-2.7461116808699444</v>
      </c>
      <c r="U38" s="241">
        <v>0</v>
      </c>
      <c r="V38" s="245">
        <f t="shared" si="5"/>
        <v>-0.19831068664082507</v>
      </c>
      <c r="W38" s="241">
        <f t="shared" si="6"/>
        <v>-2.9444223675107697</v>
      </c>
      <c r="X38" s="291">
        <f t="shared" si="18"/>
        <v>-1.8844303152068927E-2</v>
      </c>
    </row>
    <row r="39" spans="1:24">
      <c r="A39" s="290">
        <f t="shared" si="19"/>
        <v>45078</v>
      </c>
      <c r="B39" s="243">
        <f t="shared" si="0"/>
        <v>45078</v>
      </c>
      <c r="C39" s="244">
        <f>INDEX(Table_0[Monthly Rate 
(Annual Rate / 12 Months)], MATCH(A39, Table_0[Applicable Month], 0))</f>
        <v>6.1999999999999998E-3</v>
      </c>
      <c r="D39" s="241">
        <f t="shared" si="7"/>
        <v>-132.278240904212</v>
      </c>
      <c r="E39" s="241">
        <v>0</v>
      </c>
      <c r="F39" s="245">
        <f t="shared" si="1"/>
        <v>-9.5524843232321217</v>
      </c>
      <c r="G39" s="241">
        <f t="shared" si="2"/>
        <v>-141.83072522744413</v>
      </c>
      <c r="H39" s="291">
        <f t="shared" si="8"/>
        <v>-0.87935049641015361</v>
      </c>
      <c r="I39" s="290">
        <f t="shared" si="9"/>
        <v>45078</v>
      </c>
      <c r="J39" s="243">
        <f t="shared" si="10"/>
        <v>45078</v>
      </c>
      <c r="K39" s="244">
        <f t="shared" si="11"/>
        <v>6.1999999999999998E-3</v>
      </c>
      <c r="L39" s="241">
        <f t="shared" si="12"/>
        <v>-28.142676304560155</v>
      </c>
      <c r="M39" s="241">
        <v>0</v>
      </c>
      <c r="N39" s="245">
        <f t="shared" si="3"/>
        <v>-2.0323257428844959</v>
      </c>
      <c r="O39" s="241">
        <f t="shared" si="4"/>
        <v>-30.17500204744465</v>
      </c>
      <c r="P39" s="291">
        <f t="shared" si="13"/>
        <v>-0.18708501269415681</v>
      </c>
      <c r="Q39" s="290">
        <f t="shared" si="14"/>
        <v>45078</v>
      </c>
      <c r="R39" s="243">
        <f t="shared" si="15"/>
        <v>45078</v>
      </c>
      <c r="S39" s="244">
        <f t="shared" si="16"/>
        <v>6.1999999999999998E-3</v>
      </c>
      <c r="T39" s="241">
        <f t="shared" si="17"/>
        <v>-2.7461116808699444</v>
      </c>
      <c r="U39" s="241">
        <v>0</v>
      </c>
      <c r="V39" s="245">
        <f t="shared" si="5"/>
        <v>-0.19831068664082507</v>
      </c>
      <c r="W39" s="241">
        <f t="shared" si="6"/>
        <v>-2.9444223675107697</v>
      </c>
      <c r="X39" s="291">
        <f t="shared" si="18"/>
        <v>-1.8255418678566771E-2</v>
      </c>
    </row>
    <row r="40" spans="1:24">
      <c r="A40" s="290">
        <f t="shared" si="19"/>
        <v>45108</v>
      </c>
      <c r="B40" s="243">
        <f t="shared" si="0"/>
        <v>45108</v>
      </c>
      <c r="C40" s="244">
        <f>INDEX(Table_0[Monthly Rate 
(Annual Rate / 12 Months)], MATCH(A40, Table_0[Applicable Month], 0))</f>
        <v>6.7999999999999996E-3</v>
      </c>
      <c r="D40" s="241">
        <f t="shared" si="7"/>
        <v>-132.278240904212</v>
      </c>
      <c r="E40" s="241">
        <f t="shared" ref="E40" si="29">SUM(H37:H39)</f>
        <v>-2.6664176342759496</v>
      </c>
      <c r="F40" s="245">
        <f t="shared" si="1"/>
        <v>-12.218901957508072</v>
      </c>
      <c r="G40" s="241">
        <f t="shared" si="2"/>
        <v>-144.49714286172008</v>
      </c>
      <c r="H40" s="291">
        <f t="shared" si="8"/>
        <v>-0.98258057145969646</v>
      </c>
      <c r="I40" s="290">
        <f t="shared" si="9"/>
        <v>45108</v>
      </c>
      <c r="J40" s="243">
        <f t="shared" si="10"/>
        <v>45108</v>
      </c>
      <c r="K40" s="244">
        <f t="shared" si="11"/>
        <v>6.7999999999999996E-3</v>
      </c>
      <c r="L40" s="241">
        <f t="shared" si="12"/>
        <v>-28.142676304560155</v>
      </c>
      <c r="M40" s="241">
        <f t="shared" ref="M40" si="30">SUM(P37:P39)</f>
        <v>-0.56729003849195936</v>
      </c>
      <c r="N40" s="245">
        <f t="shared" si="3"/>
        <v>-2.5996157813764551</v>
      </c>
      <c r="O40" s="241">
        <f t="shared" si="4"/>
        <v>-30.742292085936612</v>
      </c>
      <c r="P40" s="291">
        <f t="shared" si="13"/>
        <v>-0.20904758618436894</v>
      </c>
      <c r="Q40" s="290">
        <f t="shared" si="14"/>
        <v>45108</v>
      </c>
      <c r="R40" s="243">
        <f t="shared" si="15"/>
        <v>45108</v>
      </c>
      <c r="S40" s="244">
        <f t="shared" si="16"/>
        <v>6.7999999999999996E-3</v>
      </c>
      <c r="T40" s="241">
        <f t="shared" si="17"/>
        <v>-2.7461116808699444</v>
      </c>
      <c r="U40" s="241">
        <f t="shared" ref="U40" si="31">SUM(X37:X39)</f>
        <v>-5.5355140509202469E-2</v>
      </c>
      <c r="V40" s="245">
        <f t="shared" si="5"/>
        <v>-0.25366582715002756</v>
      </c>
      <c r="W40" s="241">
        <f t="shared" si="6"/>
        <v>-2.9997775080199718</v>
      </c>
      <c r="X40" s="291">
        <f t="shared" si="18"/>
        <v>-2.0398487054535806E-2</v>
      </c>
    </row>
    <row r="41" spans="1:24">
      <c r="A41" s="290">
        <f t="shared" si="19"/>
        <v>45139</v>
      </c>
      <c r="B41" s="243">
        <f t="shared" si="0"/>
        <v>45139</v>
      </c>
      <c r="C41" s="244">
        <f>INDEX(Table_0[Monthly Rate 
(Annual Rate / 12 Months)], MATCH(A41, Table_0[Applicable Month], 0))</f>
        <v>6.7999999999999996E-3</v>
      </c>
      <c r="D41" s="241">
        <f t="shared" si="7"/>
        <v>-132.278240904212</v>
      </c>
      <c r="E41" s="241">
        <v>0</v>
      </c>
      <c r="F41" s="245">
        <f t="shared" si="1"/>
        <v>-12.218901957508072</v>
      </c>
      <c r="G41" s="241">
        <f t="shared" si="2"/>
        <v>-144.49714286172008</v>
      </c>
      <c r="H41" s="291">
        <f t="shared" si="8"/>
        <v>-0.98258057145969646</v>
      </c>
      <c r="I41" s="290">
        <f t="shared" si="9"/>
        <v>45139</v>
      </c>
      <c r="J41" s="243">
        <f t="shared" si="10"/>
        <v>45139</v>
      </c>
      <c r="K41" s="244">
        <f t="shared" si="11"/>
        <v>6.7999999999999996E-3</v>
      </c>
      <c r="L41" s="241">
        <f t="shared" si="12"/>
        <v>-28.142676304560155</v>
      </c>
      <c r="M41" s="241">
        <v>0</v>
      </c>
      <c r="N41" s="245">
        <f t="shared" si="3"/>
        <v>-2.5996157813764551</v>
      </c>
      <c r="O41" s="241">
        <f t="shared" si="4"/>
        <v>-30.742292085936612</v>
      </c>
      <c r="P41" s="291">
        <f t="shared" si="13"/>
        <v>-0.20904758618436894</v>
      </c>
      <c r="Q41" s="290">
        <f t="shared" si="14"/>
        <v>45139</v>
      </c>
      <c r="R41" s="243">
        <f t="shared" si="15"/>
        <v>45139</v>
      </c>
      <c r="S41" s="244">
        <f t="shared" si="16"/>
        <v>6.7999999999999996E-3</v>
      </c>
      <c r="T41" s="241">
        <f t="shared" si="17"/>
        <v>-2.7461116808699444</v>
      </c>
      <c r="U41" s="241">
        <v>0</v>
      </c>
      <c r="V41" s="245">
        <f t="shared" si="5"/>
        <v>-0.25366582715002756</v>
      </c>
      <c r="W41" s="241">
        <f t="shared" si="6"/>
        <v>-2.9997775080199718</v>
      </c>
      <c r="X41" s="291">
        <f t="shared" si="18"/>
        <v>-2.0398487054535806E-2</v>
      </c>
    </row>
    <row r="42" spans="1:24">
      <c r="A42" s="290">
        <f t="shared" si="19"/>
        <v>45170</v>
      </c>
      <c r="B42" s="243">
        <f t="shared" si="0"/>
        <v>45170</v>
      </c>
      <c r="C42" s="244">
        <f>INDEX(Table_0[Monthly Rate 
(Annual Rate / 12 Months)], MATCH(A42, Table_0[Applicable Month], 0))</f>
        <v>6.6E-3</v>
      </c>
      <c r="D42" s="241">
        <f t="shared" si="7"/>
        <v>-132.278240904212</v>
      </c>
      <c r="E42" s="241">
        <v>0</v>
      </c>
      <c r="F42" s="245">
        <f t="shared" si="1"/>
        <v>-12.218901957508072</v>
      </c>
      <c r="G42" s="241">
        <f t="shared" si="2"/>
        <v>-144.49714286172008</v>
      </c>
      <c r="H42" s="291">
        <f t="shared" si="8"/>
        <v>-0.95368114288735251</v>
      </c>
      <c r="I42" s="290">
        <f t="shared" si="9"/>
        <v>45170</v>
      </c>
      <c r="J42" s="243">
        <f t="shared" si="10"/>
        <v>45170</v>
      </c>
      <c r="K42" s="244">
        <f t="shared" si="11"/>
        <v>6.6E-3</v>
      </c>
      <c r="L42" s="241">
        <f t="shared" si="12"/>
        <v>-28.142676304560155</v>
      </c>
      <c r="M42" s="241">
        <v>0</v>
      </c>
      <c r="N42" s="245">
        <f t="shared" si="3"/>
        <v>-2.5996157813764551</v>
      </c>
      <c r="O42" s="241">
        <f t="shared" si="4"/>
        <v>-30.742292085936612</v>
      </c>
      <c r="P42" s="291">
        <f t="shared" si="13"/>
        <v>-0.20289912776718164</v>
      </c>
      <c r="Q42" s="290">
        <f t="shared" si="14"/>
        <v>45170</v>
      </c>
      <c r="R42" s="243">
        <f t="shared" si="15"/>
        <v>45170</v>
      </c>
      <c r="S42" s="244">
        <f t="shared" si="16"/>
        <v>6.6E-3</v>
      </c>
      <c r="T42" s="241">
        <f t="shared" si="17"/>
        <v>-2.7461116808699444</v>
      </c>
      <c r="U42" s="241">
        <v>0</v>
      </c>
      <c r="V42" s="245">
        <f t="shared" si="5"/>
        <v>-0.25366582715002756</v>
      </c>
      <c r="W42" s="241">
        <f t="shared" si="6"/>
        <v>-2.9997775080199718</v>
      </c>
      <c r="X42" s="291">
        <f t="shared" si="18"/>
        <v>-1.9798531552931813E-2</v>
      </c>
    </row>
    <row r="43" spans="1:24">
      <c r="A43" s="290">
        <f t="shared" si="19"/>
        <v>45200</v>
      </c>
      <c r="B43" s="243">
        <f t="shared" si="0"/>
        <v>45200</v>
      </c>
      <c r="C43" s="244">
        <f>INDEX(Table_0[Monthly Rate 
(Annual Rate / 12 Months)], MATCH(A43, Table_0[Applicable Month], 0))</f>
        <v>7.1000000000000004E-3</v>
      </c>
      <c r="D43" s="241">
        <f t="shared" si="7"/>
        <v>-132.278240904212</v>
      </c>
      <c r="E43" s="241">
        <f t="shared" ref="E43" si="32">SUM(H40:H42)</f>
        <v>-2.9188422858067455</v>
      </c>
      <c r="F43" s="245">
        <f t="shared" si="1"/>
        <v>-15.137744243314817</v>
      </c>
      <c r="G43" s="241">
        <f t="shared" si="2"/>
        <v>-147.41598514752681</v>
      </c>
      <c r="H43" s="291">
        <f t="shared" si="8"/>
        <v>-1.0466534945474404</v>
      </c>
      <c r="I43" s="290">
        <f t="shared" si="9"/>
        <v>45200</v>
      </c>
      <c r="J43" s="243">
        <f t="shared" si="10"/>
        <v>45200</v>
      </c>
      <c r="K43" s="244">
        <f t="shared" si="11"/>
        <v>7.1000000000000004E-3</v>
      </c>
      <c r="L43" s="241">
        <f t="shared" si="12"/>
        <v>-28.142676304560155</v>
      </c>
      <c r="M43" s="241">
        <f t="shared" ref="M43" si="33">SUM(P40:P42)</f>
        <v>-0.6209943001359195</v>
      </c>
      <c r="N43" s="245">
        <f t="shared" si="3"/>
        <v>-3.2206100815123744</v>
      </c>
      <c r="O43" s="241">
        <f t="shared" si="4"/>
        <v>-31.363286386072531</v>
      </c>
      <c r="P43" s="291">
        <f t="shared" si="13"/>
        <v>-0.22267933334111498</v>
      </c>
      <c r="Q43" s="290">
        <f t="shared" si="14"/>
        <v>45200</v>
      </c>
      <c r="R43" s="243">
        <f t="shared" si="15"/>
        <v>45200</v>
      </c>
      <c r="S43" s="244">
        <f t="shared" si="16"/>
        <v>7.1000000000000004E-3</v>
      </c>
      <c r="T43" s="241">
        <f t="shared" si="17"/>
        <v>-2.7461116808699444</v>
      </c>
      <c r="U43" s="241">
        <f t="shared" ref="U43" si="34">SUM(X40:X42)</f>
        <v>-6.0595505662003425E-2</v>
      </c>
      <c r="V43" s="245">
        <f t="shared" si="5"/>
        <v>-0.314261332812031</v>
      </c>
      <c r="W43" s="241">
        <f t="shared" si="6"/>
        <v>-3.0603730136819753</v>
      </c>
      <c r="X43" s="291">
        <f t="shared" si="18"/>
        <v>-2.1728648397142027E-2</v>
      </c>
    </row>
    <row r="44" spans="1:24">
      <c r="A44" s="290">
        <f t="shared" si="19"/>
        <v>45231</v>
      </c>
      <c r="B44" s="243">
        <f t="shared" si="0"/>
        <v>45231</v>
      </c>
      <c r="C44" s="244">
        <f>INDEX(Table_0[Monthly Rate 
(Annual Rate / 12 Months)], MATCH(A44, Table_0[Applicable Month], 0))</f>
        <v>6.8999999999999999E-3</v>
      </c>
      <c r="D44" s="241">
        <f t="shared" si="7"/>
        <v>-132.278240904212</v>
      </c>
      <c r="E44" s="241">
        <v>0</v>
      </c>
      <c r="F44" s="245">
        <f t="shared" si="1"/>
        <v>-15.137744243314817</v>
      </c>
      <c r="G44" s="241">
        <f t="shared" si="2"/>
        <v>-147.41598514752681</v>
      </c>
      <c r="H44" s="291">
        <f t="shared" si="8"/>
        <v>-1.0171702975179351</v>
      </c>
      <c r="I44" s="290">
        <f t="shared" si="9"/>
        <v>45231</v>
      </c>
      <c r="J44" s="243">
        <f t="shared" si="10"/>
        <v>45231</v>
      </c>
      <c r="K44" s="244">
        <f t="shared" si="11"/>
        <v>6.8999999999999999E-3</v>
      </c>
      <c r="L44" s="241">
        <f t="shared" si="12"/>
        <v>-28.142676304560155</v>
      </c>
      <c r="M44" s="241">
        <v>0</v>
      </c>
      <c r="N44" s="245">
        <f t="shared" si="3"/>
        <v>-3.2206100815123744</v>
      </c>
      <c r="O44" s="241">
        <f t="shared" si="4"/>
        <v>-31.363286386072531</v>
      </c>
      <c r="P44" s="291">
        <f t="shared" si="13"/>
        <v>-0.21640667606390046</v>
      </c>
      <c r="Q44" s="290">
        <f t="shared" si="14"/>
        <v>45231</v>
      </c>
      <c r="R44" s="243">
        <f t="shared" si="15"/>
        <v>45231</v>
      </c>
      <c r="S44" s="244">
        <f t="shared" si="16"/>
        <v>6.8999999999999999E-3</v>
      </c>
      <c r="T44" s="241">
        <f t="shared" si="17"/>
        <v>-2.7461116808699444</v>
      </c>
      <c r="U44" s="241">
        <v>0</v>
      </c>
      <c r="V44" s="245">
        <f t="shared" si="5"/>
        <v>-0.314261332812031</v>
      </c>
      <c r="W44" s="241">
        <f t="shared" si="6"/>
        <v>-3.0603730136819753</v>
      </c>
      <c r="X44" s="291">
        <f t="shared" si="18"/>
        <v>-2.1116573794405631E-2</v>
      </c>
    </row>
    <row r="45" spans="1:24">
      <c r="A45" s="290">
        <f t="shared" si="19"/>
        <v>45261</v>
      </c>
      <c r="B45" s="243">
        <f t="shared" si="0"/>
        <v>45261</v>
      </c>
      <c r="C45" s="244">
        <f>INDEX(Table_0[Monthly Rate 
(Annual Rate / 12 Months)], MATCH(A45, Table_0[Applicable Month], 0))</f>
        <v>7.1000000000000004E-3</v>
      </c>
      <c r="D45" s="241">
        <f t="shared" si="7"/>
        <v>-132.278240904212</v>
      </c>
      <c r="E45" s="241">
        <v>0</v>
      </c>
      <c r="F45" s="245">
        <f t="shared" si="1"/>
        <v>-15.137744243314817</v>
      </c>
      <c r="G45" s="241">
        <f t="shared" si="2"/>
        <v>-147.41598514752681</v>
      </c>
      <c r="H45" s="291">
        <f t="shared" si="8"/>
        <v>-1.0466534945474404</v>
      </c>
      <c r="I45" s="290">
        <f t="shared" si="9"/>
        <v>45261</v>
      </c>
      <c r="J45" s="243">
        <f t="shared" si="10"/>
        <v>45261</v>
      </c>
      <c r="K45" s="244">
        <f t="shared" si="11"/>
        <v>7.1000000000000004E-3</v>
      </c>
      <c r="L45" s="241">
        <f t="shared" si="12"/>
        <v>-28.142676304560155</v>
      </c>
      <c r="M45" s="241">
        <v>0</v>
      </c>
      <c r="N45" s="245">
        <f t="shared" si="3"/>
        <v>-3.2206100815123744</v>
      </c>
      <c r="O45" s="241">
        <f t="shared" si="4"/>
        <v>-31.363286386072531</v>
      </c>
      <c r="P45" s="291">
        <f t="shared" si="13"/>
        <v>-0.22267933334111498</v>
      </c>
      <c r="Q45" s="290">
        <f t="shared" si="14"/>
        <v>45261</v>
      </c>
      <c r="R45" s="243">
        <f t="shared" si="15"/>
        <v>45261</v>
      </c>
      <c r="S45" s="244">
        <f t="shared" si="16"/>
        <v>7.1000000000000004E-3</v>
      </c>
      <c r="T45" s="241">
        <f t="shared" si="17"/>
        <v>-2.7461116808699444</v>
      </c>
      <c r="U45" s="241">
        <v>0</v>
      </c>
      <c r="V45" s="245">
        <f t="shared" si="5"/>
        <v>-0.314261332812031</v>
      </c>
      <c r="W45" s="241">
        <f t="shared" si="6"/>
        <v>-3.0603730136819753</v>
      </c>
      <c r="X45" s="291">
        <f t="shared" si="18"/>
        <v>-2.1728648397142027E-2</v>
      </c>
    </row>
    <row r="46" spans="1:24">
      <c r="A46" s="290">
        <f t="shared" si="19"/>
        <v>45292</v>
      </c>
      <c r="B46" s="243">
        <f t="shared" si="0"/>
        <v>45292</v>
      </c>
      <c r="C46" s="244">
        <f>INDEX(Table_0[Monthly Rate 
(Annual Rate / 12 Months)], MATCH(A46, Table_0[Applicable Month], 0))</f>
        <v>7.1999999999999998E-3</v>
      </c>
      <c r="D46" s="241">
        <f t="shared" si="7"/>
        <v>-132.278240904212</v>
      </c>
      <c r="E46" s="241">
        <f t="shared" ref="E46" si="35">SUM(H43:H45)</f>
        <v>-3.1104772866128156</v>
      </c>
      <c r="F46" s="245">
        <f t="shared" si="1"/>
        <v>-18.248221529927633</v>
      </c>
      <c r="G46" s="241">
        <f t="shared" si="2"/>
        <v>-150.52646243413963</v>
      </c>
      <c r="H46" s="291">
        <f t="shared" si="8"/>
        <v>-1.0837905295258052</v>
      </c>
      <c r="I46" s="290">
        <f t="shared" si="9"/>
        <v>45292</v>
      </c>
      <c r="J46" s="243">
        <f t="shared" si="10"/>
        <v>45292</v>
      </c>
      <c r="K46" s="355">
        <f t="shared" si="11"/>
        <v>7.1999999999999998E-3</v>
      </c>
      <c r="L46" s="241">
        <f t="shared" si="12"/>
        <v>-28.142676304560155</v>
      </c>
      <c r="M46" s="241">
        <f t="shared" ref="M46" si="36">SUM(P43:P45)</f>
        <v>-0.66176534274613041</v>
      </c>
      <c r="N46" s="245">
        <f t="shared" si="3"/>
        <v>-3.8823754242585049</v>
      </c>
      <c r="O46" s="241">
        <f t="shared" si="4"/>
        <v>-32.02505172881866</v>
      </c>
      <c r="P46" s="291">
        <f t="shared" si="13"/>
        <v>-0.23058037244749435</v>
      </c>
      <c r="Q46" s="290">
        <f t="shared" si="14"/>
        <v>45292</v>
      </c>
      <c r="R46" s="243">
        <f t="shared" si="15"/>
        <v>45292</v>
      </c>
      <c r="S46" s="355">
        <f t="shared" si="16"/>
        <v>7.1999999999999998E-3</v>
      </c>
      <c r="T46" s="241">
        <f t="shared" si="17"/>
        <v>-2.7461116808699444</v>
      </c>
      <c r="U46" s="241">
        <f t="shared" ref="U46" si="37">SUM(X43:X45)</f>
        <v>-6.4573870588689686E-2</v>
      </c>
      <c r="V46" s="245">
        <f t="shared" si="5"/>
        <v>-0.37883520340072069</v>
      </c>
      <c r="W46" s="241">
        <f t="shared" si="6"/>
        <v>-3.1249468842706651</v>
      </c>
      <c r="X46" s="291">
        <f t="shared" si="18"/>
        <v>-2.249961756674879E-2</v>
      </c>
    </row>
    <row r="47" spans="1:24">
      <c r="A47" s="290">
        <f t="shared" si="19"/>
        <v>45323</v>
      </c>
      <c r="B47" s="243">
        <f t="shared" si="0"/>
        <v>45323</v>
      </c>
      <c r="C47" s="244">
        <f>INDEX(Table_0[Monthly Rate 
(Annual Rate / 12 Months)], MATCH(A47, Table_0[Applicable Month], 0))</f>
        <v>6.7999999999999996E-3</v>
      </c>
      <c r="D47" s="241">
        <f t="shared" si="7"/>
        <v>-132.278240904212</v>
      </c>
      <c r="E47" s="241">
        <v>0</v>
      </c>
      <c r="F47" s="245">
        <f t="shared" si="1"/>
        <v>-18.248221529927633</v>
      </c>
      <c r="G47" s="241">
        <f t="shared" si="2"/>
        <v>-150.52646243413963</v>
      </c>
      <c r="H47" s="291">
        <f t="shared" si="8"/>
        <v>-1.0235799445521494</v>
      </c>
      <c r="I47" s="290">
        <f t="shared" si="9"/>
        <v>45323</v>
      </c>
      <c r="J47" s="243">
        <f t="shared" si="10"/>
        <v>45323</v>
      </c>
      <c r="K47" s="355">
        <f t="shared" si="11"/>
        <v>6.7999999999999996E-3</v>
      </c>
      <c r="L47" s="241">
        <f t="shared" si="12"/>
        <v>-28.142676304560155</v>
      </c>
      <c r="M47" s="241">
        <v>0</v>
      </c>
      <c r="N47" s="245">
        <f t="shared" si="3"/>
        <v>-3.8823754242585049</v>
      </c>
      <c r="O47" s="241">
        <f t="shared" si="4"/>
        <v>-32.02505172881866</v>
      </c>
      <c r="P47" s="291">
        <f t="shared" si="13"/>
        <v>-0.21777035175596687</v>
      </c>
      <c r="Q47" s="290">
        <f t="shared" si="14"/>
        <v>45323</v>
      </c>
      <c r="R47" s="243">
        <f t="shared" si="15"/>
        <v>45323</v>
      </c>
      <c r="S47" s="355">
        <f t="shared" si="16"/>
        <v>6.7999999999999996E-3</v>
      </c>
      <c r="T47" s="241">
        <f t="shared" si="17"/>
        <v>-2.7461116808699444</v>
      </c>
      <c r="U47" s="241">
        <v>0</v>
      </c>
      <c r="V47" s="245">
        <f t="shared" si="5"/>
        <v>-0.37883520340072069</v>
      </c>
      <c r="W47" s="241">
        <f t="shared" si="6"/>
        <v>-3.1249468842706651</v>
      </c>
      <c r="X47" s="291">
        <f t="shared" si="18"/>
        <v>-2.1249638813040522E-2</v>
      </c>
    </row>
    <row r="48" spans="1:24">
      <c r="A48" s="290">
        <f t="shared" si="19"/>
        <v>45352</v>
      </c>
      <c r="B48" s="243">
        <f t="shared" si="0"/>
        <v>45352</v>
      </c>
      <c r="C48" s="244">
        <f>INDEX(Table_0[Monthly Rate 
(Annual Rate / 12 Months)], MATCH(A48, Table_0[Applicable Month], 0))</f>
        <v>7.1999999999999998E-3</v>
      </c>
      <c r="D48" s="241">
        <f t="shared" si="7"/>
        <v>-132.278240904212</v>
      </c>
      <c r="E48" s="241">
        <v>0</v>
      </c>
      <c r="F48" s="245">
        <f t="shared" si="1"/>
        <v>-18.248221529927633</v>
      </c>
      <c r="G48" s="241">
        <f t="shared" si="2"/>
        <v>-150.52646243413963</v>
      </c>
      <c r="H48" s="291">
        <f t="shared" si="8"/>
        <v>-1.0837905295258052</v>
      </c>
      <c r="I48" s="290">
        <f t="shared" si="9"/>
        <v>45352</v>
      </c>
      <c r="J48" s="243">
        <f t="shared" si="10"/>
        <v>45352</v>
      </c>
      <c r="K48" s="355">
        <f t="shared" si="11"/>
        <v>7.1999999999999998E-3</v>
      </c>
      <c r="L48" s="241">
        <f t="shared" si="12"/>
        <v>-28.142676304560155</v>
      </c>
      <c r="M48" s="241">
        <v>0</v>
      </c>
      <c r="N48" s="245">
        <f t="shared" si="3"/>
        <v>-3.8823754242585049</v>
      </c>
      <c r="O48" s="241">
        <f t="shared" si="4"/>
        <v>-32.02505172881866</v>
      </c>
      <c r="P48" s="291">
        <f t="shared" si="13"/>
        <v>-0.23058037244749435</v>
      </c>
      <c r="Q48" s="290">
        <f t="shared" si="14"/>
        <v>45352</v>
      </c>
      <c r="R48" s="243">
        <f t="shared" si="15"/>
        <v>45352</v>
      </c>
      <c r="S48" s="355">
        <f t="shared" si="16"/>
        <v>7.1999999999999998E-3</v>
      </c>
      <c r="T48" s="241">
        <f t="shared" si="17"/>
        <v>-2.7461116808699444</v>
      </c>
      <c r="U48" s="241">
        <v>0</v>
      </c>
      <c r="V48" s="245">
        <f t="shared" si="5"/>
        <v>-0.37883520340072069</v>
      </c>
      <c r="W48" s="241">
        <f t="shared" si="6"/>
        <v>-3.1249468842706651</v>
      </c>
      <c r="X48" s="291">
        <f t="shared" si="18"/>
        <v>-2.249961756674879E-2</v>
      </c>
    </row>
    <row r="49" spans="1:24">
      <c r="A49" s="290">
        <f t="shared" si="19"/>
        <v>45383</v>
      </c>
      <c r="B49" s="243">
        <f t="shared" si="0"/>
        <v>45383</v>
      </c>
      <c r="C49" s="246">
        <f t="shared" ref="C49:C51" si="38">C48</f>
        <v>7.1999999999999998E-3</v>
      </c>
      <c r="D49" s="241">
        <f t="shared" si="7"/>
        <v>-132.278240904212</v>
      </c>
      <c r="E49" s="241">
        <f t="shared" ref="E49" si="39">SUM(H46:H48)</f>
        <v>-3.1911610036037601</v>
      </c>
      <c r="F49" s="245">
        <f t="shared" si="1"/>
        <v>-21.439382533531393</v>
      </c>
      <c r="G49" s="241">
        <f t="shared" si="2"/>
        <v>-153.71762343774338</v>
      </c>
      <c r="H49" s="291">
        <f t="shared" si="8"/>
        <v>-1.1067668887517523</v>
      </c>
      <c r="I49" s="290">
        <f t="shared" si="9"/>
        <v>45383</v>
      </c>
      <c r="J49" s="243">
        <f t="shared" si="10"/>
        <v>45383</v>
      </c>
      <c r="K49" s="246">
        <f t="shared" si="11"/>
        <v>7.1999999999999998E-3</v>
      </c>
      <c r="L49" s="241">
        <f t="shared" si="12"/>
        <v>-28.142676304560155</v>
      </c>
      <c r="M49" s="241">
        <f t="shared" ref="M49" si="40">SUM(P46:P48)</f>
        <v>-0.67893109665095563</v>
      </c>
      <c r="N49" s="245">
        <f t="shared" si="3"/>
        <v>-4.5613065209094605</v>
      </c>
      <c r="O49" s="241">
        <f t="shared" si="4"/>
        <v>-32.703982825469616</v>
      </c>
      <c r="P49" s="291">
        <f t="shared" si="13"/>
        <v>-0.23546867634338123</v>
      </c>
      <c r="Q49" s="290">
        <f t="shared" si="14"/>
        <v>45383</v>
      </c>
      <c r="R49" s="243">
        <f t="shared" si="15"/>
        <v>45383</v>
      </c>
      <c r="S49" s="246">
        <f t="shared" si="16"/>
        <v>7.1999999999999998E-3</v>
      </c>
      <c r="T49" s="241">
        <f t="shared" si="17"/>
        <v>-2.7461116808699444</v>
      </c>
      <c r="U49" s="241">
        <f t="shared" ref="U49" si="41">SUM(X46:X48)</f>
        <v>-6.6248873946538098E-2</v>
      </c>
      <c r="V49" s="245">
        <f t="shared" si="5"/>
        <v>-0.4450840773472588</v>
      </c>
      <c r="W49" s="241">
        <f t="shared" si="6"/>
        <v>-3.1911957582172032</v>
      </c>
      <c r="X49" s="291">
        <f t="shared" si="18"/>
        <v>-2.2976609459163862E-2</v>
      </c>
    </row>
    <row r="50" spans="1:24">
      <c r="A50" s="290">
        <f t="shared" si="19"/>
        <v>45413</v>
      </c>
      <c r="B50" s="243">
        <f t="shared" si="0"/>
        <v>45413</v>
      </c>
      <c r="C50" s="246">
        <f t="shared" si="38"/>
        <v>7.1999999999999998E-3</v>
      </c>
      <c r="D50" s="241">
        <f t="shared" si="7"/>
        <v>-132.278240904212</v>
      </c>
      <c r="E50" s="241">
        <v>0</v>
      </c>
      <c r="F50" s="245">
        <f t="shared" si="1"/>
        <v>-21.439382533531393</v>
      </c>
      <c r="G50" s="241">
        <f t="shared" si="2"/>
        <v>-153.71762343774338</v>
      </c>
      <c r="H50" s="291">
        <f t="shared" si="8"/>
        <v>-1.1067668887517523</v>
      </c>
      <c r="I50" s="290">
        <f t="shared" si="9"/>
        <v>45413</v>
      </c>
      <c r="J50" s="243">
        <f t="shared" si="10"/>
        <v>45413</v>
      </c>
      <c r="K50" s="246">
        <f t="shared" si="11"/>
        <v>7.1999999999999998E-3</v>
      </c>
      <c r="L50" s="241">
        <f t="shared" si="12"/>
        <v>-28.142676304560155</v>
      </c>
      <c r="M50" s="241">
        <v>0</v>
      </c>
      <c r="N50" s="245">
        <f t="shared" si="3"/>
        <v>-4.5613065209094605</v>
      </c>
      <c r="O50" s="241">
        <f t="shared" si="4"/>
        <v>-32.703982825469616</v>
      </c>
      <c r="P50" s="291">
        <f t="shared" si="13"/>
        <v>-0.23546867634338123</v>
      </c>
      <c r="Q50" s="290">
        <f t="shared" si="14"/>
        <v>45413</v>
      </c>
      <c r="R50" s="243">
        <f t="shared" si="15"/>
        <v>45413</v>
      </c>
      <c r="S50" s="246">
        <f t="shared" si="16"/>
        <v>7.1999999999999998E-3</v>
      </c>
      <c r="T50" s="241">
        <f t="shared" si="17"/>
        <v>-2.7461116808699444</v>
      </c>
      <c r="U50" s="241">
        <v>0</v>
      </c>
      <c r="V50" s="245">
        <f t="shared" si="5"/>
        <v>-0.4450840773472588</v>
      </c>
      <c r="W50" s="241">
        <f t="shared" si="6"/>
        <v>-3.1911957582172032</v>
      </c>
      <c r="X50" s="291">
        <f t="shared" si="18"/>
        <v>-2.2976609459163862E-2</v>
      </c>
    </row>
    <row r="51" spans="1:24">
      <c r="A51" s="290">
        <f t="shared" si="19"/>
        <v>45444</v>
      </c>
      <c r="B51" s="243">
        <f t="shared" si="0"/>
        <v>45444</v>
      </c>
      <c r="C51" s="246">
        <f t="shared" si="38"/>
        <v>7.1999999999999998E-3</v>
      </c>
      <c r="D51" s="241">
        <f t="shared" si="7"/>
        <v>-132.278240904212</v>
      </c>
      <c r="E51" s="241">
        <v>0</v>
      </c>
      <c r="F51" s="245">
        <f t="shared" si="1"/>
        <v>-21.439382533531393</v>
      </c>
      <c r="G51" s="241">
        <f t="shared" si="2"/>
        <v>-153.71762343774338</v>
      </c>
      <c r="H51" s="291">
        <f t="shared" si="8"/>
        <v>-1.1067668887517523</v>
      </c>
      <c r="I51" s="290">
        <f t="shared" si="9"/>
        <v>45444</v>
      </c>
      <c r="J51" s="243">
        <f t="shared" si="10"/>
        <v>45444</v>
      </c>
      <c r="K51" s="246">
        <f t="shared" si="11"/>
        <v>7.1999999999999998E-3</v>
      </c>
      <c r="L51" s="241">
        <f t="shared" si="12"/>
        <v>-28.142676304560155</v>
      </c>
      <c r="M51" s="241">
        <v>0</v>
      </c>
      <c r="N51" s="245">
        <f t="shared" si="3"/>
        <v>-4.5613065209094605</v>
      </c>
      <c r="O51" s="241">
        <f t="shared" si="4"/>
        <v>-32.703982825469616</v>
      </c>
      <c r="P51" s="291">
        <f t="shared" si="13"/>
        <v>-0.23546867634338123</v>
      </c>
      <c r="Q51" s="290">
        <f t="shared" si="14"/>
        <v>45444</v>
      </c>
      <c r="R51" s="243">
        <f t="shared" si="15"/>
        <v>45444</v>
      </c>
      <c r="S51" s="246">
        <f t="shared" si="16"/>
        <v>7.1999999999999998E-3</v>
      </c>
      <c r="T51" s="241">
        <f t="shared" si="17"/>
        <v>-2.7461116808699444</v>
      </c>
      <c r="U51" s="241">
        <v>0</v>
      </c>
      <c r="V51" s="245">
        <f t="shared" si="5"/>
        <v>-0.4450840773472588</v>
      </c>
      <c r="W51" s="241">
        <f t="shared" si="6"/>
        <v>-3.1911957582172032</v>
      </c>
      <c r="X51" s="291">
        <f t="shared" si="18"/>
        <v>-2.2976609459163862E-2</v>
      </c>
    </row>
    <row r="52" spans="1:24">
      <c r="A52" s="290">
        <f t="shared" si="19"/>
        <v>45474</v>
      </c>
      <c r="B52" s="243">
        <f t="shared" si="0"/>
        <v>45474</v>
      </c>
      <c r="C52" s="227"/>
      <c r="D52" s="241">
        <f t="shared" si="7"/>
        <v>-132.278240904212</v>
      </c>
      <c r="E52" s="241">
        <f t="shared" ref="E52" si="42">SUM(H49:H51)</f>
        <v>-3.3203006662552568</v>
      </c>
      <c r="F52" s="245">
        <f t="shared" si="1"/>
        <v>-24.75968319978665</v>
      </c>
      <c r="G52" s="241">
        <f t="shared" si="2"/>
        <v>-157.03792410399865</v>
      </c>
      <c r="H52" s="291">
        <f t="shared" si="8"/>
        <v>0</v>
      </c>
      <c r="I52" s="290">
        <f t="shared" si="9"/>
        <v>45474</v>
      </c>
      <c r="J52" s="243">
        <f t="shared" si="10"/>
        <v>45474</v>
      </c>
      <c r="K52" s="227"/>
      <c r="L52" s="241">
        <f t="shared" si="12"/>
        <v>-28.142676304560155</v>
      </c>
      <c r="M52" s="241">
        <f t="shared" ref="M52" si="43">SUM(P49:P51)</f>
        <v>-0.70640602903014371</v>
      </c>
      <c r="N52" s="245">
        <f t="shared" si="3"/>
        <v>-5.2677125499396045</v>
      </c>
      <c r="O52" s="241">
        <f t="shared" si="4"/>
        <v>-33.410388854499757</v>
      </c>
      <c r="P52" s="291">
        <f t="shared" si="13"/>
        <v>0</v>
      </c>
      <c r="Q52" s="290">
        <f t="shared" si="14"/>
        <v>45474</v>
      </c>
      <c r="R52" s="243">
        <f t="shared" si="15"/>
        <v>45474</v>
      </c>
      <c r="S52" s="227"/>
      <c r="T52" s="241">
        <f t="shared" si="17"/>
        <v>-2.7461116808699444</v>
      </c>
      <c r="U52" s="241">
        <f t="shared" ref="U52" si="44">SUM(X49:X51)</f>
        <v>-6.8929828377491592E-2</v>
      </c>
      <c r="V52" s="245">
        <f t="shared" si="5"/>
        <v>-0.51401390572475036</v>
      </c>
      <c r="W52" s="241">
        <f t="shared" si="6"/>
        <v>-3.260125586594695</v>
      </c>
      <c r="X52" s="291">
        <f t="shared" si="18"/>
        <v>0</v>
      </c>
    </row>
    <row r="53" spans="1:24" ht="15" thickBot="1">
      <c r="A53" s="292" t="s">
        <v>210</v>
      </c>
      <c r="B53" s="236"/>
      <c r="C53" s="236"/>
      <c r="D53" s="237"/>
      <c r="E53" s="237">
        <f>SUM(E16:E52)</f>
        <v>-24.75968319978665</v>
      </c>
      <c r="F53" s="236"/>
      <c r="G53" s="237"/>
      <c r="H53" s="293">
        <f>SUM(H16:H52)</f>
        <v>-24.759683199786657</v>
      </c>
      <c r="I53" s="292" t="s">
        <v>210</v>
      </c>
      <c r="J53" s="236"/>
      <c r="K53" s="236"/>
      <c r="L53" s="237"/>
      <c r="M53" s="237">
        <f>SUM(M16:M52)</f>
        <v>-5.2677125499396045</v>
      </c>
      <c r="N53" s="236"/>
      <c r="O53" s="237"/>
      <c r="P53" s="293">
        <f>SUM(P16:P52)</f>
        <v>-5.2677125499396054</v>
      </c>
      <c r="Q53" s="292" t="s">
        <v>210</v>
      </c>
      <c r="R53" s="236"/>
      <c r="S53" s="236"/>
      <c r="T53" s="237"/>
      <c r="U53" s="237">
        <f>SUM(U16:U52)</f>
        <v>-0.51401390572475036</v>
      </c>
      <c r="V53" s="236"/>
      <c r="W53" s="237"/>
      <c r="X53" s="293">
        <f>SUM(X16:X52)</f>
        <v>-0.51401390572475025</v>
      </c>
    </row>
    <row r="54" spans="1:24" ht="15" thickTop="1">
      <c r="A54" s="282"/>
      <c r="B54" s="227"/>
      <c r="C54" s="227"/>
      <c r="D54" s="227"/>
      <c r="E54" s="227"/>
      <c r="F54" s="227"/>
      <c r="G54" s="227"/>
      <c r="H54" s="283"/>
      <c r="I54" s="282"/>
      <c r="J54" s="227"/>
      <c r="K54" s="227"/>
      <c r="L54" s="227"/>
      <c r="M54" s="227"/>
      <c r="N54" s="227"/>
      <c r="O54" s="227"/>
      <c r="P54" s="283"/>
      <c r="Q54" s="282"/>
      <c r="R54" s="227"/>
      <c r="S54" s="227"/>
      <c r="T54" s="227"/>
      <c r="U54" s="227"/>
      <c r="V54" s="227"/>
      <c r="W54" s="227"/>
      <c r="X54" s="283"/>
    </row>
    <row r="55" spans="1:24" ht="14.25" customHeight="1">
      <c r="A55" s="282" t="s">
        <v>211</v>
      </c>
      <c r="B55" s="227"/>
      <c r="C55" s="227"/>
      <c r="D55" s="227"/>
      <c r="E55" s="227"/>
      <c r="F55" s="227"/>
      <c r="G55" s="227"/>
      <c r="H55" s="283"/>
      <c r="I55" s="282" t="s">
        <v>211</v>
      </c>
      <c r="J55" s="227"/>
      <c r="K55" s="227"/>
      <c r="L55" s="227"/>
      <c r="M55" s="227"/>
      <c r="N55" s="227"/>
      <c r="O55" s="227"/>
      <c r="P55" s="283"/>
      <c r="Q55" s="282" t="s">
        <v>211</v>
      </c>
      <c r="R55" s="227"/>
      <c r="S55" s="227"/>
      <c r="T55" s="227"/>
      <c r="U55" s="227"/>
      <c r="V55" s="227"/>
      <c r="W55" s="227"/>
      <c r="X55" s="283"/>
    </row>
    <row r="56" spans="1:24" ht="45" customHeight="1">
      <c r="A56" s="381" t="s">
        <v>392</v>
      </c>
      <c r="B56" s="382"/>
      <c r="C56" s="382"/>
      <c r="D56" s="382"/>
      <c r="E56" s="382"/>
      <c r="F56" s="382"/>
      <c r="G56" s="382"/>
      <c r="H56" s="383"/>
      <c r="I56" s="381" t="s">
        <v>392</v>
      </c>
      <c r="J56" s="382"/>
      <c r="K56" s="382"/>
      <c r="L56" s="382"/>
      <c r="M56" s="382"/>
      <c r="N56" s="382"/>
      <c r="O56" s="382"/>
      <c r="P56" s="383"/>
      <c r="Q56" s="381" t="s">
        <v>392</v>
      </c>
      <c r="R56" s="382"/>
      <c r="S56" s="382"/>
      <c r="T56" s="382"/>
      <c r="U56" s="382"/>
      <c r="V56" s="382"/>
      <c r="W56" s="382"/>
      <c r="X56" s="383"/>
    </row>
    <row r="57" spans="1:24" ht="15" thickBot="1">
      <c r="A57" s="294" t="s">
        <v>394</v>
      </c>
      <c r="B57" s="295"/>
      <c r="C57" s="296"/>
      <c r="D57" s="296"/>
      <c r="E57" s="296"/>
      <c r="F57" s="296"/>
      <c r="G57" s="296"/>
      <c r="H57" s="297"/>
      <c r="I57" s="294" t="s">
        <v>394</v>
      </c>
      <c r="J57" s="295"/>
      <c r="K57" s="296"/>
      <c r="L57" s="296"/>
      <c r="M57" s="296"/>
      <c r="N57" s="296"/>
      <c r="O57" s="296"/>
      <c r="P57" s="297"/>
      <c r="Q57" s="294" t="s">
        <v>394</v>
      </c>
      <c r="R57" s="295"/>
      <c r="S57" s="296"/>
      <c r="T57" s="296"/>
      <c r="U57" s="296"/>
      <c r="V57" s="296"/>
      <c r="W57" s="296"/>
      <c r="X57" s="297"/>
    </row>
  </sheetData>
  <mergeCells count="3">
    <mergeCell ref="A56:H56"/>
    <mergeCell ref="I56:P56"/>
    <mergeCell ref="Q56:X56"/>
  </mergeCells>
  <printOptions horizontalCentered="1"/>
  <pageMargins left="0.25" right="0.25" top="0.75" bottom="0.75" header="0.3" footer="0.3"/>
  <pageSetup scale="46" fitToHeight="0" orientation="landscape" r:id="rId1"/>
  <headerFooter>
    <oddHeader>&amp;LVirginia Electric and Power Co.&amp;R01/16/2024</oddHeader>
    <oddFooter>&amp;RPage &amp;P of &amp;N</oddFooter>
  </headerFooter>
  <colBreaks count="2" manualBreakCount="2">
    <brk id="8" max="1048575" man="1"/>
    <brk id="1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357A9-CF08-4BAC-9174-CBF3A09A3A9D}">
  <sheetPr>
    <tabColor theme="1"/>
    <pageSetUpPr fitToPage="1"/>
  </sheetPr>
  <dimension ref="A1:K30"/>
  <sheetViews>
    <sheetView showGridLines="0" view="pageBreakPreview" zoomScaleNormal="100" zoomScaleSheetLayoutView="100" workbookViewId="0"/>
  </sheetViews>
  <sheetFormatPr defaultColWidth="8.88671875" defaultRowHeight="14.4"/>
  <cols>
    <col min="1" max="1" width="8.5546875" style="1" customWidth="1"/>
    <col min="2" max="2" width="18.109375" style="1" bestFit="1" customWidth="1"/>
    <col min="3" max="3" width="45.6640625" style="1" bestFit="1" customWidth="1"/>
    <col min="4" max="4" width="18.88671875" style="1" bestFit="1" customWidth="1"/>
    <col min="5" max="9" width="15.77734375" style="1" customWidth="1"/>
    <col min="10" max="16384" width="8.88671875" style="1"/>
  </cols>
  <sheetData>
    <row r="1" spans="1:11">
      <c r="A1" s="239" t="s">
        <v>13</v>
      </c>
      <c r="B1" s="239"/>
      <c r="C1" s="239"/>
      <c r="D1" s="239"/>
      <c r="E1" s="239"/>
      <c r="F1" s="239"/>
      <c r="G1" s="239"/>
      <c r="H1" s="20"/>
      <c r="I1" s="20"/>
    </row>
    <row r="2" spans="1:11">
      <c r="A2" s="239" t="s">
        <v>14</v>
      </c>
      <c r="B2" s="239"/>
      <c r="C2" s="239"/>
      <c r="D2" s="239"/>
      <c r="E2" s="239"/>
      <c r="F2" s="239"/>
      <c r="G2" s="239"/>
      <c r="H2" s="20"/>
      <c r="I2" s="20"/>
    </row>
    <row r="3" spans="1:11">
      <c r="A3" s="239"/>
      <c r="B3" s="239"/>
      <c r="C3" s="239"/>
      <c r="D3" s="239"/>
      <c r="E3" s="239"/>
      <c r="F3" s="239"/>
      <c r="G3" s="239"/>
      <c r="H3" s="20"/>
      <c r="I3" s="20"/>
    </row>
    <row r="4" spans="1:11">
      <c r="A4" s="252" t="str">
        <f>'Underground Impact Summary'!A4</f>
        <v>Impact of Order No. 864 Compliance Acceptance on 2020 and 2021 Actuals (Docket No. ER20-1085)</v>
      </c>
      <c r="B4" s="252"/>
      <c r="C4" s="252"/>
      <c r="D4" s="252"/>
      <c r="E4" s="252"/>
      <c r="F4" s="252"/>
      <c r="G4" s="252"/>
      <c r="H4" s="19"/>
      <c r="I4" s="19"/>
    </row>
    <row r="5" spans="1:11">
      <c r="A5" s="19"/>
      <c r="B5" s="19"/>
      <c r="C5" s="19"/>
      <c r="D5" s="19"/>
      <c r="E5" s="19"/>
      <c r="F5" s="19"/>
      <c r="G5" s="19"/>
      <c r="H5" s="19"/>
      <c r="I5" s="19"/>
    </row>
    <row r="6" spans="1:11" ht="14.4" customHeight="1">
      <c r="A6" s="334" t="s">
        <v>11</v>
      </c>
      <c r="B6" s="334" t="s">
        <v>243</v>
      </c>
      <c r="C6" s="335" t="s">
        <v>10</v>
      </c>
      <c r="D6" s="336" t="s">
        <v>87</v>
      </c>
      <c r="E6" s="338" t="s">
        <v>9</v>
      </c>
      <c r="F6" s="339"/>
      <c r="G6" s="334" t="s">
        <v>8</v>
      </c>
      <c r="I6" s="3"/>
      <c r="J6" s="3"/>
      <c r="K6" s="3"/>
    </row>
    <row r="7" spans="1:11">
      <c r="A7" s="337"/>
      <c r="B7" s="337"/>
      <c r="C7" s="337"/>
      <c r="D7" s="337"/>
      <c r="E7" s="17">
        <v>2020</v>
      </c>
      <c r="F7" s="17">
        <v>2021</v>
      </c>
      <c r="G7" s="337"/>
      <c r="I7" s="15"/>
    </row>
    <row r="8" spans="1:11">
      <c r="A8" s="14" cm="1">
        <f t="array" ref="A8:A27">_xlfn.SEQUENCE(COUNTA(C8:C27), 1)</f>
        <v>1</v>
      </c>
      <c r="B8" s="14"/>
      <c r="C8" s="8" t="s">
        <v>4</v>
      </c>
      <c r="D8" s="8"/>
      <c r="E8" s="13">
        <f>'Att 11 (2020)'!F40</f>
        <v>627740.79182225827</v>
      </c>
      <c r="F8" s="13">
        <f>'Att 11 (2021)'!F40</f>
        <v>598925.17063392198</v>
      </c>
      <c r="G8" s="12">
        <f t="shared" ref="G8:G18" si="0">SUM(E8:F8)</f>
        <v>1226665.9624561802</v>
      </c>
    </row>
    <row r="9" spans="1:11">
      <c r="A9" s="5">
        <v>2</v>
      </c>
      <c r="B9" s="5" t="s">
        <v>233</v>
      </c>
      <c r="C9" s="4" t="s">
        <v>3</v>
      </c>
      <c r="D9" s="4"/>
      <c r="E9" s="7">
        <f>'Att 11 (2020)'!E40</f>
        <v>627806.82326386939</v>
      </c>
      <c r="F9" s="7">
        <f>'Att 11 (2021)'!E40</f>
        <v>598918.76851676311</v>
      </c>
      <c r="G9" s="6">
        <f t="shared" si="0"/>
        <v>1226725.5917806325</v>
      </c>
    </row>
    <row r="10" spans="1:11">
      <c r="A10" s="11">
        <v>3</v>
      </c>
      <c r="B10" s="5" t="s">
        <v>234</v>
      </c>
      <c r="C10" s="10" t="s">
        <v>2</v>
      </c>
      <c r="D10" s="251" t="s">
        <v>223</v>
      </c>
      <c r="E10" s="7">
        <f>E9-E8</f>
        <v>66.031441611121409</v>
      </c>
      <c r="F10" s="7">
        <f>F9-F8</f>
        <v>-6.4021171588683501</v>
      </c>
      <c r="G10" s="6">
        <f t="shared" si="0"/>
        <v>59.629324452253059</v>
      </c>
    </row>
    <row r="11" spans="1:11">
      <c r="A11" s="5">
        <v>4</v>
      </c>
      <c r="B11" s="5" t="s">
        <v>235</v>
      </c>
      <c r="C11" s="4" t="s">
        <v>1</v>
      </c>
      <c r="D11" s="5"/>
      <c r="E11" s="7">
        <f>'Interest Calc. - 2020 FE'!H65</f>
        <v>14.994848127691972</v>
      </c>
      <c r="F11" s="7">
        <f>'Interest Calc. - 2021 FE'!H53</f>
        <v>-1.1983406460347863</v>
      </c>
      <c r="G11" s="6">
        <f t="shared" si="0"/>
        <v>13.796507481657185</v>
      </c>
    </row>
    <row r="12" spans="1:11">
      <c r="A12" s="9">
        <v>5</v>
      </c>
      <c r="B12" s="9"/>
      <c r="C12" s="344" t="s">
        <v>240</v>
      </c>
      <c r="D12" s="345" t="s">
        <v>224</v>
      </c>
      <c r="E12" s="346">
        <f>E10+E11</f>
        <v>81.026289738813375</v>
      </c>
      <c r="F12" s="346">
        <f>F10+F11</f>
        <v>-7.6004578049031366</v>
      </c>
      <c r="G12" s="347">
        <f t="shared" si="0"/>
        <v>73.425831933910246</v>
      </c>
    </row>
    <row r="13" spans="1:11">
      <c r="A13" s="5">
        <v>6</v>
      </c>
      <c r="B13" s="5"/>
      <c r="C13" s="8" t="s">
        <v>4</v>
      </c>
      <c r="D13" s="5"/>
      <c r="E13" s="7">
        <f>'Att 11 (2020)'!F41</f>
        <v>975462.47754094796</v>
      </c>
      <c r="F13" s="7">
        <f>'Att 11 (2021)'!F41</f>
        <v>930898.32900864678</v>
      </c>
      <c r="G13" s="6">
        <f t="shared" si="0"/>
        <v>1906360.8065495947</v>
      </c>
    </row>
    <row r="14" spans="1:11">
      <c r="A14" s="5">
        <v>7</v>
      </c>
      <c r="B14" s="5" t="s">
        <v>233</v>
      </c>
      <c r="C14" s="4" t="s">
        <v>3</v>
      </c>
      <c r="D14" s="5"/>
      <c r="E14" s="7">
        <f>'Att 11 (2020)'!E41</f>
        <v>975566.56162904657</v>
      </c>
      <c r="F14" s="7">
        <f>'Att 11 (2021)'!E41</f>
        <v>930888.22298065061</v>
      </c>
      <c r="G14" s="6">
        <f t="shared" si="0"/>
        <v>1906454.7846096973</v>
      </c>
    </row>
    <row r="15" spans="1:11">
      <c r="A15" s="5">
        <v>8</v>
      </c>
      <c r="B15" s="5" t="s">
        <v>236</v>
      </c>
      <c r="C15" s="4" t="s">
        <v>2</v>
      </c>
      <c r="D15" s="5" t="s">
        <v>225</v>
      </c>
      <c r="E15" s="7">
        <f>E14-E13</f>
        <v>104.08408809860703</v>
      </c>
      <c r="F15" s="7">
        <f>F14-F13</f>
        <v>-10.106027996167541</v>
      </c>
      <c r="G15" s="6">
        <f t="shared" si="0"/>
        <v>93.978060102439485</v>
      </c>
    </row>
    <row r="16" spans="1:11">
      <c r="A16" s="5">
        <v>9</v>
      </c>
      <c r="B16" s="5" t="s">
        <v>235</v>
      </c>
      <c r="C16" s="4" t="s">
        <v>1</v>
      </c>
      <c r="D16" s="5"/>
      <c r="E16" s="7">
        <f>'Interest Calc. - 2020 FE'!P65</f>
        <v>23.6360899515036</v>
      </c>
      <c r="F16" s="7">
        <f>'Interest Calc. - 2021 FE'!P53</f>
        <v>-1.8916342543024807</v>
      </c>
      <c r="G16" s="6">
        <f t="shared" si="0"/>
        <v>21.744455697201118</v>
      </c>
    </row>
    <row r="17" spans="1:9">
      <c r="A17" s="9">
        <v>10</v>
      </c>
      <c r="B17" s="9"/>
      <c r="C17" s="344" t="s">
        <v>241</v>
      </c>
      <c r="D17" s="345" t="s">
        <v>226</v>
      </c>
      <c r="E17" s="346">
        <f>E15+E16</f>
        <v>127.72017805011063</v>
      </c>
      <c r="F17" s="346">
        <f>F15+F16</f>
        <v>-11.997662250470022</v>
      </c>
      <c r="G17" s="347">
        <f t="shared" si="0"/>
        <v>115.7225157996406</v>
      </c>
    </row>
    <row r="18" spans="1:9">
      <c r="A18" s="5">
        <v>11</v>
      </c>
      <c r="B18" s="5"/>
      <c r="C18" s="8" t="s">
        <v>4</v>
      </c>
      <c r="D18" s="5"/>
      <c r="E18" s="7">
        <f>'Att 11 (2020)'!F42</f>
        <v>1810412.6763844842</v>
      </c>
      <c r="F18" s="7">
        <f>'Att 11 (2021)'!F42</f>
        <v>1726561.3371008174</v>
      </c>
      <c r="G18" s="6">
        <f t="shared" si="0"/>
        <v>3536974.0134853013</v>
      </c>
    </row>
    <row r="19" spans="1:9">
      <c r="A19" s="5">
        <v>12</v>
      </c>
      <c r="B19" s="5" t="s">
        <v>238</v>
      </c>
      <c r="C19" s="4" t="s">
        <v>3</v>
      </c>
      <c r="D19" s="5"/>
      <c r="E19" s="7">
        <f>'Att 11 (2020)'!E42</f>
        <v>1810618.7103228997</v>
      </c>
      <c r="F19" s="7">
        <f>'Att 11 (2021)'!E42</f>
        <v>1726541.2342450151</v>
      </c>
      <c r="G19" s="6">
        <f t="shared" ref="G19:G22" si="1">SUM(E19:F19)</f>
        <v>3537159.9445679151</v>
      </c>
    </row>
    <row r="20" spans="1:9">
      <c r="A20" s="5">
        <v>13</v>
      </c>
      <c r="B20" s="5" t="s">
        <v>239</v>
      </c>
      <c r="C20" s="4" t="s">
        <v>2</v>
      </c>
      <c r="D20" s="5" t="s">
        <v>227</v>
      </c>
      <c r="E20" s="7">
        <f>E19-E18</f>
        <v>206.03393841558136</v>
      </c>
      <c r="F20" s="7">
        <f>F19-F18</f>
        <v>-20.102855802280828</v>
      </c>
      <c r="G20" s="6">
        <f t="shared" si="1"/>
        <v>185.93108261330053</v>
      </c>
    </row>
    <row r="21" spans="1:9">
      <c r="A21" s="5">
        <v>14</v>
      </c>
      <c r="B21" s="5" t="s">
        <v>237</v>
      </c>
      <c r="C21" s="4" t="s">
        <v>1</v>
      </c>
      <c r="D21" s="5"/>
      <c r="E21" s="7">
        <f>'Interest Calc. - 2020 FE'!X65</f>
        <v>46.787523342085251</v>
      </c>
      <c r="F21" s="7">
        <f>'Interest Calc. - 2021 FE'!X53</f>
        <v>-3.7628285474093968</v>
      </c>
      <c r="G21" s="6">
        <f t="shared" si="1"/>
        <v>43.024694794675852</v>
      </c>
    </row>
    <row r="22" spans="1:9">
      <c r="A22" s="9">
        <v>15</v>
      </c>
      <c r="B22" s="9"/>
      <c r="C22" s="344" t="s">
        <v>242</v>
      </c>
      <c r="D22" s="345" t="s">
        <v>228</v>
      </c>
      <c r="E22" s="346">
        <f>E20+E21</f>
        <v>252.82146175766661</v>
      </c>
      <c r="F22" s="346">
        <f>F20+F21</f>
        <v>-23.865684349690227</v>
      </c>
      <c r="G22" s="347">
        <f t="shared" si="1"/>
        <v>228.95577740797637</v>
      </c>
    </row>
    <row r="23" spans="1:9">
      <c r="A23" s="265">
        <v>16</v>
      </c>
      <c r="B23" s="384" t="s">
        <v>8</v>
      </c>
      <c r="C23" s="275" t="s">
        <v>215</v>
      </c>
      <c r="D23" s="265" t="s">
        <v>216</v>
      </c>
      <c r="E23" s="7">
        <f t="shared" ref="E23:F27" si="2">E8+E13+E18</f>
        <v>3413615.9457476903</v>
      </c>
      <c r="F23" s="7">
        <f t="shared" si="2"/>
        <v>3256384.836743386</v>
      </c>
      <c r="G23" s="274">
        <f>SUM(E23:F23)</f>
        <v>6670000.7824910767</v>
      </c>
    </row>
    <row r="24" spans="1:9">
      <c r="A24" s="265">
        <v>17</v>
      </c>
      <c r="B24" s="356"/>
      <c r="C24" s="273" t="s">
        <v>217</v>
      </c>
      <c r="D24" s="265" t="s">
        <v>218</v>
      </c>
      <c r="E24" s="7">
        <f t="shared" si="2"/>
        <v>3413992.0952158156</v>
      </c>
      <c r="F24" s="7">
        <f t="shared" si="2"/>
        <v>3256348.2257424286</v>
      </c>
      <c r="G24" s="274">
        <f t="shared" ref="G24:G26" si="3">SUM(E24:F24)</f>
        <v>6670340.3209582437</v>
      </c>
    </row>
    <row r="25" spans="1:9">
      <c r="A25" s="265">
        <v>18</v>
      </c>
      <c r="B25" s="356"/>
      <c r="C25" s="273" t="s">
        <v>219</v>
      </c>
      <c r="D25" s="265" t="s">
        <v>220</v>
      </c>
      <c r="E25" s="7">
        <f t="shared" si="2"/>
        <v>376.1494681253098</v>
      </c>
      <c r="F25" s="7">
        <f t="shared" si="2"/>
        <v>-36.611000957316719</v>
      </c>
      <c r="G25" s="274">
        <f t="shared" si="3"/>
        <v>339.53846716799308</v>
      </c>
    </row>
    <row r="26" spans="1:9" ht="15" thickBot="1">
      <c r="A26" s="265">
        <v>19</v>
      </c>
      <c r="B26" s="356"/>
      <c r="C26" s="273" t="s">
        <v>221</v>
      </c>
      <c r="D26" s="265" t="s">
        <v>222</v>
      </c>
      <c r="E26" s="7">
        <f t="shared" si="2"/>
        <v>85.418461421280824</v>
      </c>
      <c r="F26" s="7">
        <f t="shared" si="2"/>
        <v>-6.8528034477466635</v>
      </c>
      <c r="G26" s="274">
        <f t="shared" si="3"/>
        <v>78.565657973534158</v>
      </c>
    </row>
    <row r="27" spans="1:9" ht="43.8" thickBot="1">
      <c r="A27" s="266">
        <v>20</v>
      </c>
      <c r="B27" s="357"/>
      <c r="C27" s="340" t="s">
        <v>384</v>
      </c>
      <c r="D27" s="341" t="s">
        <v>229</v>
      </c>
      <c r="E27" s="342">
        <f t="shared" si="2"/>
        <v>461.56792954659062</v>
      </c>
      <c r="F27" s="342">
        <f t="shared" si="2"/>
        <v>-43.463804405063385</v>
      </c>
      <c r="G27" s="343">
        <f>SUM(E27:F27)</f>
        <v>418.10412514152722</v>
      </c>
    </row>
    <row r="28" spans="1:9">
      <c r="A28" s="3"/>
      <c r="B28" s="3"/>
      <c r="C28" s="359"/>
      <c r="D28" s="359"/>
      <c r="E28" s="359"/>
      <c r="F28" s="359"/>
    </row>
    <row r="29" spans="1:9" ht="30" customHeight="1">
      <c r="A29" s="358" t="str">
        <f>"* The "&amp;DOLLAR(G27,2)&amp;" total impact amount should be charged to directly assigned wholesale customers and reflected as a one-time adjustment on the January 2024 PJM bill."</f>
        <v>* The $418.10 total impact amount should be charged to directly assigned wholesale customers and reflected as a one-time adjustment on the January 2024 PJM bill.</v>
      </c>
      <c r="B29" s="358"/>
      <c r="C29" s="358"/>
      <c r="D29" s="358"/>
      <c r="E29" s="358"/>
      <c r="F29" s="358"/>
      <c r="G29" s="358"/>
      <c r="H29" s="253"/>
      <c r="I29" s="253"/>
    </row>
    <row r="30" spans="1:9">
      <c r="F30" s="2"/>
    </row>
  </sheetData>
  <mergeCells count="3">
    <mergeCell ref="B23:B27"/>
    <mergeCell ref="C28:F28"/>
    <mergeCell ref="A29:G29"/>
  </mergeCells>
  <printOptions horizontalCentered="1"/>
  <pageMargins left="0.7" right="0.7" top="0.75" bottom="0.75" header="0.3" footer="0.3"/>
  <pageSetup scale="88" fitToHeight="0" orientation="landscape" r:id="rId1"/>
  <headerFooter>
    <oddHeader>&amp;LVirginia Electric and Power Co.&amp;R01/16/2024</oddHeader>
    <oddFooter>&amp;L&amp;F&amp;RPage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18C6-24C5-4B1B-9295-74DEDA0B3984}">
  <sheetPr>
    <tabColor theme="8" tint="0.59999389629810485"/>
  </sheetPr>
  <dimension ref="A1:J73"/>
  <sheetViews>
    <sheetView view="pageBreakPreview" zoomScaleNormal="100" zoomScaleSheetLayoutView="100" workbookViewId="0">
      <selection sqref="A1:F1"/>
    </sheetView>
  </sheetViews>
  <sheetFormatPr defaultColWidth="9.109375" defaultRowHeight="14.4"/>
  <cols>
    <col min="1" max="1" width="5.109375" style="112" customWidth="1"/>
    <col min="2" max="2" width="23.44140625" style="112" customWidth="1"/>
    <col min="3" max="3" width="25.44140625" style="112" customWidth="1"/>
    <col min="4" max="4" width="23.44140625" style="112" customWidth="1"/>
    <col min="5" max="5" width="18.44140625" style="112" customWidth="1"/>
    <col min="6" max="6" width="20.44140625" style="112" customWidth="1"/>
    <col min="7" max="7" width="16.44140625" style="112" customWidth="1"/>
    <col min="8" max="8" width="18.5546875" style="112" customWidth="1"/>
    <col min="9" max="9" width="14.44140625" style="112" bestFit="1" customWidth="1"/>
    <col min="10" max="10" width="13.88671875" style="112" bestFit="1" customWidth="1"/>
    <col min="11" max="16384" width="9.109375" style="112"/>
  </cols>
  <sheetData>
    <row r="1" spans="1:8">
      <c r="A1" s="392" t="s">
        <v>13</v>
      </c>
      <c r="B1" s="392"/>
      <c r="C1" s="392"/>
      <c r="D1" s="392"/>
      <c r="E1" s="392"/>
      <c r="F1" s="392"/>
      <c r="G1" s="111"/>
    </row>
    <row r="2" spans="1:8">
      <c r="A2" s="392"/>
      <c r="B2" s="392"/>
      <c r="C2" s="392"/>
      <c r="D2" s="392"/>
      <c r="E2" s="392"/>
      <c r="F2" s="392"/>
      <c r="G2" s="111"/>
      <c r="H2" s="113"/>
    </row>
    <row r="3" spans="1:8">
      <c r="A3" s="392" t="s">
        <v>14</v>
      </c>
      <c r="B3" s="392"/>
      <c r="C3" s="392"/>
      <c r="D3" s="392"/>
      <c r="E3" s="392"/>
      <c r="F3" s="392"/>
      <c r="G3" s="111"/>
    </row>
    <row r="4" spans="1:8" ht="15" customHeight="1">
      <c r="A4" s="392"/>
      <c r="B4" s="392"/>
      <c r="C4" s="392"/>
      <c r="D4" s="392"/>
      <c r="E4" s="392"/>
      <c r="F4" s="392"/>
      <c r="G4" s="111"/>
    </row>
    <row r="5" spans="1:8" ht="19.5" customHeight="1">
      <c r="A5" s="114" t="s">
        <v>20</v>
      </c>
      <c r="B5" s="317"/>
      <c r="C5" s="317"/>
      <c r="D5" s="317"/>
      <c r="E5" s="317"/>
      <c r="F5" s="317"/>
      <c r="G5" s="111"/>
    </row>
    <row r="6" spans="1:8" s="116" customFormat="1" ht="121.35" customHeight="1">
      <c r="A6" s="389" t="s">
        <v>147</v>
      </c>
      <c r="B6" s="389"/>
      <c r="C6" s="389"/>
      <c r="D6" s="389"/>
      <c r="E6" s="389"/>
      <c r="F6" s="389"/>
      <c r="G6" s="115"/>
    </row>
    <row r="7" spans="1:8" s="116" customFormat="1" ht="16.5" customHeight="1">
      <c r="A7" s="315"/>
      <c r="B7" s="315"/>
      <c r="C7" s="315"/>
      <c r="D7" s="315"/>
      <c r="E7" s="315"/>
      <c r="F7" s="315"/>
      <c r="G7" s="115"/>
    </row>
    <row r="8" spans="1:8">
      <c r="A8" s="317"/>
      <c r="B8" s="317"/>
      <c r="C8" s="317"/>
      <c r="D8" s="317"/>
      <c r="E8" s="317"/>
      <c r="F8" s="317"/>
      <c r="G8" s="111"/>
    </row>
    <row r="9" spans="1:8">
      <c r="A9" s="114" t="s">
        <v>148</v>
      </c>
      <c r="B9" s="317"/>
      <c r="C9" s="317"/>
      <c r="D9" s="317"/>
      <c r="E9" s="317"/>
      <c r="F9" s="317"/>
      <c r="G9" s="111"/>
    </row>
    <row r="10" spans="1:8">
      <c r="A10" s="114"/>
      <c r="B10" s="317"/>
      <c r="C10" s="317"/>
      <c r="D10" s="317"/>
      <c r="E10" s="317"/>
      <c r="F10" s="317"/>
      <c r="G10" s="111"/>
    </row>
    <row r="11" spans="1:8" ht="15" customHeight="1">
      <c r="A11" s="393" t="s">
        <v>149</v>
      </c>
      <c r="B11" s="393"/>
      <c r="C11" s="393"/>
      <c r="D11" s="393"/>
      <c r="E11" s="393"/>
      <c r="F11" s="393"/>
      <c r="G11" s="117"/>
    </row>
    <row r="12" spans="1:8">
      <c r="A12" s="393"/>
      <c r="B12" s="393"/>
      <c r="C12" s="393"/>
      <c r="D12" s="393"/>
      <c r="E12" s="393"/>
      <c r="F12" s="393"/>
      <c r="G12" s="111"/>
    </row>
    <row r="13" spans="1:8">
      <c r="A13" s="393"/>
      <c r="B13" s="393"/>
      <c r="C13" s="393"/>
      <c r="D13" s="393"/>
      <c r="E13" s="393"/>
      <c r="F13" s="393"/>
      <c r="G13" s="111"/>
    </row>
    <row r="14" spans="1:8">
      <c r="A14" s="393"/>
      <c r="B14" s="393"/>
      <c r="C14" s="393"/>
      <c r="D14" s="393"/>
      <c r="E14" s="393"/>
      <c r="F14" s="393"/>
      <c r="G14" s="111"/>
    </row>
    <row r="15" spans="1:8">
      <c r="A15" s="114"/>
      <c r="B15" s="118"/>
      <c r="C15" s="317"/>
      <c r="D15" s="317"/>
      <c r="E15" s="317"/>
      <c r="F15" s="317"/>
      <c r="G15" s="111"/>
    </row>
    <row r="16" spans="1:8">
      <c r="A16" s="114" t="s">
        <v>150</v>
      </c>
      <c r="B16" s="119" t="s">
        <v>151</v>
      </c>
      <c r="C16" s="317"/>
      <c r="D16" s="317"/>
      <c r="E16" s="317"/>
      <c r="F16" s="317"/>
      <c r="G16" s="111"/>
    </row>
    <row r="17" spans="1:7" ht="39.75" customHeight="1">
      <c r="A17" s="120" t="s">
        <v>152</v>
      </c>
      <c r="B17" s="318" t="s">
        <v>15</v>
      </c>
      <c r="C17" s="394" t="s">
        <v>153</v>
      </c>
      <c r="D17" s="394"/>
      <c r="E17" s="394"/>
      <c r="F17" s="394"/>
      <c r="G17" s="115"/>
    </row>
    <row r="18" spans="1:7" ht="46.5" customHeight="1">
      <c r="A18" s="120" t="s">
        <v>154</v>
      </c>
      <c r="B18" s="318" t="s">
        <v>16</v>
      </c>
      <c r="C18" s="394"/>
      <c r="D18" s="394"/>
      <c r="E18" s="394"/>
      <c r="F18" s="394"/>
      <c r="G18" s="115"/>
    </row>
    <row r="19" spans="1:7" ht="49.5" customHeight="1">
      <c r="A19" s="120" t="s">
        <v>155</v>
      </c>
      <c r="B19" s="318" t="s">
        <v>17</v>
      </c>
      <c r="C19" s="394"/>
      <c r="D19" s="394"/>
      <c r="E19" s="394"/>
      <c r="F19" s="394"/>
      <c r="G19" s="115"/>
    </row>
    <row r="20" spans="1:7" ht="15" customHeight="1">
      <c r="A20" s="120"/>
      <c r="B20" s="318"/>
      <c r="C20" s="318"/>
      <c r="D20" s="318"/>
      <c r="E20" s="318"/>
      <c r="F20" s="318"/>
      <c r="G20" s="115"/>
    </row>
    <row r="21" spans="1:7">
      <c r="A21" s="118"/>
      <c r="B21" s="118"/>
      <c r="C21" s="118"/>
      <c r="D21" s="118"/>
      <c r="E21" s="118"/>
      <c r="F21" s="118"/>
    </row>
    <row r="22" spans="1:7">
      <c r="A22" s="121" t="s">
        <v>156</v>
      </c>
      <c r="B22" s="118"/>
      <c r="C22" s="118"/>
      <c r="D22" s="118"/>
      <c r="E22" s="118"/>
      <c r="F22" s="118"/>
    </row>
    <row r="23" spans="1:7">
      <c r="A23" s="118"/>
      <c r="B23" s="118"/>
      <c r="C23" s="118"/>
      <c r="D23" s="118"/>
      <c r="E23" s="118"/>
      <c r="F23" s="118"/>
    </row>
    <row r="24" spans="1:7" ht="15" customHeight="1">
      <c r="A24" s="385" t="s">
        <v>157</v>
      </c>
      <c r="B24" s="385"/>
      <c r="C24" s="385"/>
      <c r="D24" s="385"/>
      <c r="E24" s="385"/>
      <c r="F24" s="385"/>
      <c r="G24" s="115"/>
    </row>
    <row r="25" spans="1:7" ht="15" customHeight="1">
      <c r="A25" s="385"/>
      <c r="B25" s="385"/>
      <c r="C25" s="385"/>
      <c r="D25" s="385"/>
      <c r="E25" s="385"/>
      <c r="F25" s="385"/>
      <c r="G25" s="115"/>
    </row>
    <row r="26" spans="1:7" ht="15" customHeight="1">
      <c r="A26" s="315"/>
      <c r="B26" s="315"/>
      <c r="C26" s="315"/>
      <c r="D26" s="315"/>
      <c r="E26" s="315"/>
      <c r="F26" s="315"/>
      <c r="G26" s="115"/>
    </row>
    <row r="27" spans="1:7" ht="30.15" customHeight="1">
      <c r="A27" s="395" t="s">
        <v>31</v>
      </c>
      <c r="B27" s="395"/>
      <c r="C27" s="315"/>
      <c r="D27" s="315"/>
      <c r="E27" s="315"/>
      <c r="F27" s="315"/>
      <c r="G27" s="115"/>
    </row>
    <row r="28" spans="1:7" ht="15" customHeight="1">
      <c r="A28" s="122" t="s">
        <v>32</v>
      </c>
      <c r="B28" s="385" t="s">
        <v>33</v>
      </c>
      <c r="C28" s="385"/>
      <c r="D28" s="385"/>
      <c r="E28" s="385"/>
      <c r="F28" s="385"/>
      <c r="G28" s="115"/>
    </row>
    <row r="29" spans="1:7" ht="15" customHeight="1">
      <c r="A29" s="122" t="s">
        <v>34</v>
      </c>
      <c r="B29" s="385" t="s">
        <v>35</v>
      </c>
      <c r="C29" s="385"/>
      <c r="D29" s="385"/>
      <c r="E29" s="385"/>
      <c r="F29" s="385"/>
      <c r="G29" s="115"/>
    </row>
    <row r="30" spans="1:7" ht="30.75" customHeight="1">
      <c r="A30" s="122" t="s">
        <v>36</v>
      </c>
      <c r="B30" s="391" t="s">
        <v>158</v>
      </c>
      <c r="C30" s="391"/>
      <c r="D30" s="391"/>
      <c r="E30" s="391"/>
      <c r="F30" s="391"/>
      <c r="G30" s="115"/>
    </row>
    <row r="31" spans="1:7" ht="20.25" customHeight="1">
      <c r="A31" s="122"/>
      <c r="B31" s="315"/>
      <c r="C31" s="315"/>
      <c r="D31" s="315"/>
      <c r="E31" s="315"/>
      <c r="F31" s="315"/>
      <c r="G31" s="115"/>
    </row>
    <row r="32" spans="1:7" ht="15" customHeight="1" thickBot="1">
      <c r="A32" s="316" t="s">
        <v>38</v>
      </c>
      <c r="B32" s="386" t="s">
        <v>10</v>
      </c>
      <c r="C32" s="386"/>
      <c r="D32" s="386"/>
      <c r="E32" s="386"/>
      <c r="F32" s="316" t="s">
        <v>9</v>
      </c>
      <c r="G32" s="115"/>
    </row>
    <row r="33" spans="1:10" ht="15" customHeight="1">
      <c r="A33" s="123">
        <v>1</v>
      </c>
      <c r="B33" s="387" t="s">
        <v>39</v>
      </c>
      <c r="C33" s="387"/>
      <c r="D33" s="387"/>
      <c r="E33" s="387"/>
      <c r="F33" s="124">
        <v>2020</v>
      </c>
      <c r="G33" s="115"/>
    </row>
    <row r="34" spans="1:10" ht="15" customHeight="1">
      <c r="A34" s="118"/>
      <c r="B34" s="315"/>
      <c r="C34" s="315"/>
      <c r="D34" s="315"/>
      <c r="E34" s="315"/>
      <c r="F34" s="315"/>
      <c r="G34" s="115"/>
    </row>
    <row r="35" spans="1:10" ht="15" customHeight="1">
      <c r="A35" s="388" t="s">
        <v>40</v>
      </c>
      <c r="B35" s="388"/>
      <c r="C35" s="388"/>
      <c r="D35" s="388"/>
      <c r="E35" s="388"/>
      <c r="F35" s="388"/>
      <c r="G35" s="115"/>
    </row>
    <row r="36" spans="1:10" ht="13.65" customHeight="1">
      <c r="A36" s="315"/>
      <c r="B36" s="315"/>
      <c r="C36" s="315"/>
      <c r="D36" s="315"/>
      <c r="E36" s="315"/>
      <c r="F36" s="315"/>
      <c r="G36" s="115"/>
    </row>
    <row r="37" spans="1:10" ht="15.75" customHeight="1">
      <c r="A37" s="118"/>
      <c r="B37" s="125" t="s">
        <v>41</v>
      </c>
      <c r="C37" s="125" t="s">
        <v>42</v>
      </c>
      <c r="D37" s="125" t="s">
        <v>43</v>
      </c>
      <c r="E37" s="125" t="s">
        <v>44</v>
      </c>
      <c r="F37" s="125" t="s">
        <v>44</v>
      </c>
      <c r="G37" s="126"/>
    </row>
    <row r="38" spans="1:10" ht="41.25" customHeight="1" thickBot="1">
      <c r="A38" s="316"/>
      <c r="B38" s="127" t="s">
        <v>159</v>
      </c>
      <c r="C38" s="127" t="s">
        <v>160</v>
      </c>
      <c r="D38" s="127" t="s">
        <v>47</v>
      </c>
      <c r="E38" s="127" t="s">
        <v>8</v>
      </c>
      <c r="F38" s="127" t="s">
        <v>8</v>
      </c>
      <c r="G38" s="128"/>
    </row>
    <row r="39" spans="1:10" ht="41.25" customHeight="1">
      <c r="A39" s="216"/>
      <c r="B39" s="217"/>
      <c r="C39" s="217"/>
      <c r="D39" s="217"/>
      <c r="E39" s="214" t="s">
        <v>380</v>
      </c>
      <c r="F39" s="215" t="s">
        <v>381</v>
      </c>
      <c r="G39" s="128"/>
    </row>
    <row r="40" spans="1:10" ht="29.25" customHeight="1">
      <c r="A40" s="129" t="s">
        <v>161</v>
      </c>
      <c r="B40" s="318" t="s">
        <v>15</v>
      </c>
      <c r="C40" s="130">
        <f>'ATT 11A (2020)'!T31</f>
        <v>1569517.0581596734</v>
      </c>
      <c r="D40" s="131">
        <v>0.4</v>
      </c>
      <c r="E40" s="307">
        <f>C40*D40</f>
        <v>627806.82326386939</v>
      </c>
      <c r="F40" s="305">
        <v>627740.79182225827</v>
      </c>
      <c r="G40" s="132"/>
      <c r="I40" s="36"/>
    </row>
    <row r="41" spans="1:10" ht="29.25" customHeight="1">
      <c r="A41" s="129" t="s">
        <v>162</v>
      </c>
      <c r="B41" s="318" t="s">
        <v>16</v>
      </c>
      <c r="C41" s="130">
        <f>'ATT 11A (2020)'!T52</f>
        <v>2438916.4040726162</v>
      </c>
      <c r="D41" s="131">
        <v>0.4</v>
      </c>
      <c r="E41" s="307">
        <f>C41*D41</f>
        <v>975566.56162904657</v>
      </c>
      <c r="F41" s="305">
        <v>975462.47754094796</v>
      </c>
      <c r="G41" s="132"/>
      <c r="I41" s="36"/>
    </row>
    <row r="42" spans="1:10" ht="29.25" customHeight="1">
      <c r="A42" s="129" t="s">
        <v>163</v>
      </c>
      <c r="B42" s="318" t="s">
        <v>17</v>
      </c>
      <c r="C42" s="130">
        <f>'ATT 11A (2020)'!T73</f>
        <v>4526546.7758072494</v>
      </c>
      <c r="D42" s="131">
        <v>0.4</v>
      </c>
      <c r="E42" s="307">
        <f>C42*D42</f>
        <v>1810618.7103228997</v>
      </c>
      <c r="F42" s="305">
        <v>1810412.6763844842</v>
      </c>
      <c r="G42" s="132"/>
      <c r="I42" s="36"/>
    </row>
    <row r="43" spans="1:10">
      <c r="A43" s="123"/>
      <c r="B43" s="118"/>
      <c r="C43" s="133"/>
      <c r="D43" s="134"/>
      <c r="E43" s="309"/>
      <c r="F43" s="304"/>
      <c r="G43" s="132"/>
      <c r="I43" s="36"/>
    </row>
    <row r="44" spans="1:10" ht="15" thickBot="1">
      <c r="A44" s="123">
        <v>3</v>
      </c>
      <c r="B44" s="135" t="s">
        <v>164</v>
      </c>
      <c r="C44" s="135"/>
      <c r="D44" s="136"/>
      <c r="E44" s="308">
        <f>E40+E41+E42</f>
        <v>3413992.0952158156</v>
      </c>
      <c r="F44" s="306">
        <v>3413615.9457476903</v>
      </c>
      <c r="G44" s="137"/>
      <c r="H44" s="138"/>
      <c r="I44" s="36"/>
      <c r="J44" s="138"/>
    </row>
    <row r="45" spans="1:10" ht="15" thickTop="1">
      <c r="A45" s="123"/>
      <c r="B45" s="118"/>
      <c r="C45" s="118"/>
      <c r="D45" s="118"/>
      <c r="E45" s="118"/>
      <c r="F45" s="118"/>
    </row>
    <row r="46" spans="1:10" ht="48" customHeight="1">
      <c r="A46" s="389" t="s">
        <v>165</v>
      </c>
      <c r="B46" s="385"/>
      <c r="C46" s="385"/>
      <c r="D46" s="385"/>
      <c r="E46" s="385"/>
      <c r="F46" s="385"/>
      <c r="I46" s="139"/>
    </row>
    <row r="47" spans="1:10">
      <c r="A47" s="140"/>
      <c r="B47" s="140"/>
      <c r="C47" s="140"/>
      <c r="D47" s="140"/>
      <c r="E47" s="140"/>
      <c r="F47" s="140"/>
      <c r="I47" s="141"/>
    </row>
    <row r="48" spans="1:10">
      <c r="A48" s="121" t="s">
        <v>166</v>
      </c>
      <c r="B48" s="140"/>
      <c r="C48" s="140"/>
      <c r="D48" s="140"/>
      <c r="E48" s="140"/>
      <c r="F48" s="140"/>
    </row>
    <row r="49" spans="1:7" ht="15" customHeight="1">
      <c r="A49" s="118"/>
      <c r="B49" s="121"/>
      <c r="C49" s="118"/>
      <c r="D49" s="118"/>
      <c r="E49" s="118"/>
      <c r="F49" s="118"/>
    </row>
    <row r="50" spans="1:7" ht="15" customHeight="1">
      <c r="A50" s="121" t="s">
        <v>167</v>
      </c>
      <c r="B50" s="118"/>
      <c r="C50" s="118"/>
      <c r="D50" s="118"/>
      <c r="E50" s="118"/>
      <c r="F50" s="118"/>
    </row>
    <row r="51" spans="1:7" ht="14.25" customHeight="1">
      <c r="A51" s="118"/>
      <c r="B51" s="118"/>
      <c r="C51" s="118"/>
      <c r="D51" s="118"/>
      <c r="E51" s="118"/>
      <c r="F51" s="118"/>
    </row>
    <row r="52" spans="1:7" ht="30.15" customHeight="1" thickBot="1">
      <c r="A52" s="316" t="s">
        <v>38</v>
      </c>
      <c r="B52" s="127" t="s">
        <v>10</v>
      </c>
      <c r="C52" s="127"/>
      <c r="D52" s="127"/>
      <c r="E52" s="127"/>
      <c r="F52" s="127" t="s">
        <v>58</v>
      </c>
      <c r="G52" s="127" t="s">
        <v>58</v>
      </c>
    </row>
    <row r="53" spans="1:7" ht="28.8">
      <c r="A53" s="317"/>
      <c r="B53" s="142"/>
      <c r="C53" s="142"/>
      <c r="D53" s="142"/>
      <c r="E53" s="142"/>
      <c r="F53" s="214" t="s">
        <v>380</v>
      </c>
      <c r="G53" s="215" t="s">
        <v>381</v>
      </c>
    </row>
    <row r="54" spans="1:7">
      <c r="A54" s="123">
        <v>4</v>
      </c>
      <c r="B54" s="143" t="s">
        <v>168</v>
      </c>
      <c r="C54" s="143"/>
      <c r="D54" s="143"/>
      <c r="E54" s="143"/>
      <c r="F54" s="118"/>
      <c r="G54" s="118"/>
    </row>
    <row r="55" spans="1:7">
      <c r="A55" s="123"/>
      <c r="B55" s="143" t="s">
        <v>59</v>
      </c>
      <c r="C55" s="143"/>
      <c r="D55" s="143"/>
      <c r="E55" s="143"/>
      <c r="F55" s="309">
        <f>E44</f>
        <v>3413992.0952158156</v>
      </c>
      <c r="G55" s="304">
        <v>3413615.9457476903</v>
      </c>
    </row>
    <row r="56" spans="1:7">
      <c r="A56" s="123"/>
      <c r="B56" s="143"/>
      <c r="C56" s="143"/>
      <c r="D56" s="143"/>
      <c r="E56" s="143"/>
      <c r="F56" s="350"/>
      <c r="G56" s="352"/>
    </row>
    <row r="57" spans="1:7">
      <c r="A57" s="123">
        <v>5</v>
      </c>
      <c r="B57" s="118" t="s">
        <v>169</v>
      </c>
      <c r="C57" s="118"/>
      <c r="D57" s="118"/>
      <c r="E57" s="118"/>
      <c r="F57" s="351"/>
      <c r="G57" s="353"/>
    </row>
    <row r="58" spans="1:7">
      <c r="A58" s="144"/>
      <c r="B58" s="143" t="s">
        <v>170</v>
      </c>
      <c r="C58" s="315"/>
      <c r="D58" s="315"/>
      <c r="E58" s="315"/>
      <c r="F58" s="309">
        <f>F55/12</f>
        <v>284499.34126798465</v>
      </c>
      <c r="G58" s="304">
        <v>284467.99547897419</v>
      </c>
    </row>
    <row r="59" spans="1:7">
      <c r="A59" s="144"/>
      <c r="B59" s="143"/>
      <c r="C59" s="315"/>
      <c r="D59" s="315"/>
      <c r="E59" s="315"/>
      <c r="F59" s="118"/>
    </row>
    <row r="60" spans="1:7">
      <c r="A60" s="121"/>
      <c r="B60" s="145"/>
      <c r="C60" s="145"/>
      <c r="D60" s="145"/>
      <c r="E60" s="145"/>
      <c r="F60" s="118"/>
    </row>
    <row r="61" spans="1:7">
      <c r="A61" s="118"/>
      <c r="B61" s="118"/>
      <c r="C61" s="118"/>
      <c r="D61" s="118"/>
      <c r="E61" s="118"/>
      <c r="F61" s="118"/>
    </row>
    <row r="62" spans="1:7">
      <c r="A62" s="121" t="s">
        <v>66</v>
      </c>
      <c r="B62" s="118"/>
      <c r="C62" s="118"/>
      <c r="D62" s="118"/>
      <c r="E62" s="118"/>
      <c r="F62" s="118"/>
    </row>
    <row r="63" spans="1:7">
      <c r="A63" s="118"/>
      <c r="B63" s="118"/>
      <c r="C63" s="118"/>
      <c r="D63" s="118"/>
      <c r="E63" s="118"/>
      <c r="F63" s="118"/>
    </row>
    <row r="64" spans="1:7" ht="26.25" customHeight="1">
      <c r="A64" s="146"/>
      <c r="B64" s="390" t="s">
        <v>171</v>
      </c>
      <c r="C64" s="390"/>
      <c r="D64" s="390"/>
      <c r="E64" s="390"/>
      <c r="F64" s="390"/>
    </row>
    <row r="65" spans="1:6">
      <c r="A65" s="118"/>
      <c r="B65" s="118"/>
      <c r="C65" s="118"/>
      <c r="D65" s="118"/>
      <c r="E65" s="118"/>
      <c r="F65" s="118"/>
    </row>
    <row r="66" spans="1:6">
      <c r="A66" s="121" t="s">
        <v>68</v>
      </c>
      <c r="B66" s="118"/>
      <c r="C66" s="118"/>
      <c r="D66" s="118"/>
      <c r="E66" s="118"/>
      <c r="F66" s="118"/>
    </row>
    <row r="67" spans="1:6">
      <c r="A67" s="118"/>
      <c r="B67" s="118"/>
      <c r="C67" s="118"/>
      <c r="D67" s="118"/>
      <c r="E67" s="118"/>
      <c r="F67" s="118"/>
    </row>
    <row r="68" spans="1:6" ht="48.75" customHeight="1">
      <c r="A68" s="146" t="s">
        <v>69</v>
      </c>
      <c r="B68" s="385" t="s">
        <v>172</v>
      </c>
      <c r="C68" s="385"/>
      <c r="D68" s="385"/>
      <c r="E68" s="385"/>
      <c r="F68" s="385"/>
    </row>
    <row r="69" spans="1:6" ht="15.75" customHeight="1">
      <c r="A69" s="146"/>
      <c r="B69" s="385"/>
      <c r="C69" s="385"/>
      <c r="D69" s="385"/>
      <c r="E69" s="385"/>
      <c r="F69" s="385"/>
    </row>
    <row r="70" spans="1:6">
      <c r="A70" s="118"/>
      <c r="B70" s="147"/>
      <c r="C70" s="147"/>
      <c r="D70" s="147"/>
      <c r="E70" s="147"/>
      <c r="F70" s="147"/>
    </row>
    <row r="71" spans="1:6" ht="54.75" customHeight="1">
      <c r="B71" s="148"/>
      <c r="C71" s="148"/>
      <c r="D71" s="148"/>
      <c r="E71" s="148"/>
      <c r="F71" s="148"/>
    </row>
    <row r="72" spans="1:6" ht="15.6">
      <c r="B72" s="149"/>
      <c r="C72" s="148"/>
      <c r="D72" s="148"/>
      <c r="E72" s="148"/>
      <c r="F72" s="148"/>
    </row>
    <row r="73" spans="1:6">
      <c r="B73" s="148"/>
      <c r="C73" s="148"/>
      <c r="D73" s="148"/>
      <c r="E73" s="148"/>
      <c r="F73" s="148"/>
    </row>
  </sheetData>
  <mergeCells count="19">
    <mergeCell ref="B30:F30"/>
    <mergeCell ref="A1:F1"/>
    <mergeCell ref="A2:F2"/>
    <mergeCell ref="A3:F3"/>
    <mergeCell ref="A4:F4"/>
    <mergeCell ref="A6:F6"/>
    <mergeCell ref="A11:F14"/>
    <mergeCell ref="C17:F19"/>
    <mergeCell ref="A24:F25"/>
    <mergeCell ref="A27:B27"/>
    <mergeCell ref="B28:F28"/>
    <mergeCell ref="B29:F29"/>
    <mergeCell ref="B69:F69"/>
    <mergeCell ref="B32:E32"/>
    <mergeCell ref="B33:E33"/>
    <mergeCell ref="A35:F35"/>
    <mergeCell ref="A46:F46"/>
    <mergeCell ref="B64:F64"/>
    <mergeCell ref="B68:F68"/>
  </mergeCells>
  <printOptions horizontalCentered="1"/>
  <pageMargins left="0.7" right="0.7" top="0.9" bottom="0.75" header="0.3" footer="0.3"/>
  <pageSetup scale="63" fitToWidth="0" fitToHeight="0" orientation="portrait" r:id="rId1"/>
  <headerFooter>
    <oddHeader>&amp;LVirginia Electric and Power Co.&amp;R01/16/2024</oddHeader>
    <oddFooter>&amp;RPage &amp;P of &amp;N</oddFooter>
  </headerFooter>
  <rowBreaks count="1" manualBreakCount="1">
    <brk id="46"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053BF-7390-4F3A-A2FF-3EEC5D70ABF5}">
  <sheetPr>
    <tabColor theme="8" tint="0.59999389629810485"/>
    <pageSetUpPr fitToPage="1"/>
  </sheetPr>
  <dimension ref="A1:W79"/>
  <sheetViews>
    <sheetView zoomScale="80" zoomScaleNormal="80" zoomScaleSheetLayoutView="70" workbookViewId="0">
      <pane xSplit="6" ySplit="10" topLeftCell="G11" activePane="bottomRight" state="frozen"/>
      <selection pane="topRight"/>
      <selection pane="bottomLeft"/>
      <selection pane="bottomRight" sqref="A1:T1"/>
    </sheetView>
  </sheetViews>
  <sheetFormatPr defaultColWidth="9.109375" defaultRowHeight="13.8"/>
  <cols>
    <col min="1" max="1" width="9.5546875" style="150" customWidth="1"/>
    <col min="2" max="2" width="3.109375" style="150" customWidth="1"/>
    <col min="3" max="3" width="51.5546875" style="150" customWidth="1"/>
    <col min="4" max="4" width="28.109375" style="150" customWidth="1"/>
    <col min="5" max="5" width="21.44140625" style="150" customWidth="1"/>
    <col min="6" max="6" width="41.5546875" style="150" customWidth="1"/>
    <col min="7" max="7" width="14.5546875" style="150" customWidth="1"/>
    <col min="8" max="19" width="14.5546875" style="150" bestFit="1" customWidth="1"/>
    <col min="20" max="20" width="18.44140625" style="150" bestFit="1" customWidth="1"/>
    <col min="21" max="21" width="2.88671875" style="150" customWidth="1"/>
    <col min="22" max="22" width="18.33203125" style="150" customWidth="1"/>
    <col min="23" max="16384" width="9.109375" style="150"/>
  </cols>
  <sheetData>
    <row r="1" spans="1:22">
      <c r="A1" s="404" t="s">
        <v>73</v>
      </c>
      <c r="B1" s="404"/>
      <c r="C1" s="404"/>
      <c r="D1" s="404"/>
      <c r="E1" s="404"/>
      <c r="F1" s="404"/>
      <c r="G1" s="404"/>
      <c r="H1" s="404"/>
      <c r="I1" s="404"/>
      <c r="J1" s="404"/>
      <c r="K1" s="404"/>
      <c r="L1" s="404"/>
      <c r="M1" s="404"/>
      <c r="N1" s="404"/>
      <c r="O1" s="404"/>
      <c r="P1" s="404"/>
      <c r="Q1" s="404"/>
      <c r="R1" s="404"/>
      <c r="S1" s="404"/>
      <c r="T1" s="404"/>
    </row>
    <row r="2" spans="1:22">
      <c r="A2" s="404"/>
      <c r="B2" s="404"/>
      <c r="C2" s="404"/>
      <c r="D2" s="404"/>
      <c r="E2" s="404"/>
      <c r="F2" s="404"/>
      <c r="G2" s="404"/>
      <c r="H2" s="404"/>
      <c r="I2" s="404"/>
      <c r="J2" s="404"/>
      <c r="K2" s="404"/>
      <c r="L2" s="404"/>
      <c r="M2" s="404"/>
      <c r="N2" s="404"/>
      <c r="O2" s="404"/>
      <c r="P2" s="404"/>
      <c r="Q2" s="404"/>
      <c r="R2" s="404"/>
      <c r="S2" s="404"/>
      <c r="T2" s="404"/>
    </row>
    <row r="3" spans="1:22">
      <c r="A3" s="404" t="s">
        <v>173</v>
      </c>
      <c r="B3" s="404"/>
      <c r="C3" s="404"/>
      <c r="D3" s="404"/>
      <c r="E3" s="404"/>
      <c r="F3" s="404"/>
      <c r="G3" s="404"/>
      <c r="H3" s="404"/>
      <c r="I3" s="404"/>
      <c r="J3" s="404"/>
      <c r="K3" s="404"/>
      <c r="L3" s="404"/>
      <c r="M3" s="404"/>
      <c r="N3" s="404"/>
      <c r="O3" s="404"/>
      <c r="P3" s="404"/>
      <c r="Q3" s="404"/>
      <c r="R3" s="404"/>
      <c r="S3" s="404"/>
      <c r="T3" s="404"/>
    </row>
    <row r="4" spans="1:22" ht="14.4" thickBot="1">
      <c r="A4" s="151"/>
      <c r="H4" s="152"/>
      <c r="K4" s="319" t="s">
        <v>75</v>
      </c>
      <c r="L4" s="59">
        <v>2020</v>
      </c>
      <c r="N4" s="152"/>
      <c r="O4" s="152"/>
      <c r="P4" s="152"/>
      <c r="Q4" s="152"/>
      <c r="R4" s="152"/>
      <c r="S4" s="153"/>
    </row>
    <row r="5" spans="1:22">
      <c r="A5" s="154"/>
      <c r="B5" s="155"/>
      <c r="C5" s="155"/>
      <c r="D5" s="155"/>
      <c r="E5" s="155"/>
      <c r="F5" s="155"/>
      <c r="G5" s="155"/>
      <c r="H5" s="156"/>
      <c r="I5" s="155"/>
      <c r="J5" s="155"/>
      <c r="K5" s="157"/>
      <c r="L5" s="155"/>
      <c r="M5" s="155"/>
      <c r="N5" s="156"/>
      <c r="O5" s="156"/>
      <c r="P5" s="156"/>
      <c r="Q5" s="156"/>
      <c r="R5" s="156"/>
      <c r="S5" s="158"/>
      <c r="T5" s="159"/>
    </row>
    <row r="6" spans="1:22" ht="16.5" customHeight="1">
      <c r="A6" s="160" t="s">
        <v>76</v>
      </c>
      <c r="C6" s="396" t="s">
        <v>174</v>
      </c>
      <c r="D6" s="396"/>
      <c r="E6" s="396"/>
      <c r="F6" s="396"/>
      <c r="G6" s="396"/>
      <c r="H6" s="396"/>
      <c r="I6" s="396"/>
      <c r="J6" s="396"/>
      <c r="K6" s="396"/>
      <c r="L6" s="396"/>
      <c r="M6" s="396"/>
      <c r="N6" s="396"/>
      <c r="O6" s="396"/>
      <c r="P6" s="396"/>
      <c r="Q6" s="396"/>
      <c r="R6" s="396"/>
      <c r="S6" s="396"/>
      <c r="T6" s="397"/>
    </row>
    <row r="7" spans="1:22" ht="16.5" customHeight="1">
      <c r="A7" s="160" t="s">
        <v>78</v>
      </c>
      <c r="C7" s="396" t="s">
        <v>175</v>
      </c>
      <c r="D7" s="396"/>
      <c r="E7" s="396"/>
      <c r="F7" s="396"/>
      <c r="G7" s="396"/>
      <c r="H7" s="396"/>
      <c r="I7" s="396"/>
      <c r="J7" s="396"/>
      <c r="K7" s="396"/>
      <c r="L7" s="396"/>
      <c r="M7" s="396"/>
      <c r="N7" s="396"/>
      <c r="O7" s="396"/>
      <c r="P7" s="396"/>
      <c r="Q7" s="396"/>
      <c r="R7" s="396"/>
      <c r="S7" s="396"/>
      <c r="T7" s="397"/>
    </row>
    <row r="8" spans="1:22" ht="16.5" customHeight="1">
      <c r="A8" s="160" t="s">
        <v>80</v>
      </c>
      <c r="C8" s="396" t="s">
        <v>176</v>
      </c>
      <c r="D8" s="396"/>
      <c r="E8" s="396"/>
      <c r="F8" s="396"/>
      <c r="G8" s="396"/>
      <c r="H8" s="396"/>
      <c r="I8" s="396"/>
      <c r="J8" s="396"/>
      <c r="K8" s="396"/>
      <c r="L8" s="396"/>
      <c r="M8" s="396"/>
      <c r="N8" s="396"/>
      <c r="O8" s="396"/>
      <c r="P8" s="396"/>
      <c r="Q8" s="396"/>
      <c r="R8" s="396"/>
      <c r="S8" s="396"/>
      <c r="T8" s="397"/>
    </row>
    <row r="9" spans="1:22" ht="16.5" customHeight="1">
      <c r="A9" s="160" t="s">
        <v>177</v>
      </c>
      <c r="C9" s="396" t="s">
        <v>178</v>
      </c>
      <c r="D9" s="396"/>
      <c r="E9" s="396"/>
      <c r="F9" s="396"/>
      <c r="G9" s="396"/>
      <c r="H9" s="396"/>
      <c r="I9" s="396"/>
      <c r="J9" s="396"/>
      <c r="K9" s="396"/>
      <c r="L9" s="396"/>
      <c r="M9" s="396"/>
      <c r="N9" s="396"/>
      <c r="O9" s="396"/>
      <c r="P9" s="396"/>
      <c r="Q9" s="396"/>
      <c r="R9" s="396"/>
      <c r="S9" s="396"/>
      <c r="T9" s="397"/>
    </row>
    <row r="10" spans="1:22" ht="14.4" thickBot="1">
      <c r="A10" s="161"/>
      <c r="B10" s="162"/>
      <c r="C10" s="163"/>
      <c r="D10" s="163"/>
      <c r="E10" s="163"/>
      <c r="F10" s="163"/>
      <c r="G10" s="163"/>
      <c r="H10" s="163"/>
      <c r="I10" s="163"/>
      <c r="J10" s="163"/>
      <c r="K10" s="163"/>
      <c r="L10" s="163"/>
      <c r="M10" s="163"/>
      <c r="N10" s="163"/>
      <c r="O10" s="163"/>
      <c r="P10" s="163"/>
      <c r="Q10" s="163"/>
      <c r="R10" s="163"/>
      <c r="S10" s="163"/>
      <c r="T10" s="164"/>
    </row>
    <row r="11" spans="1:22">
      <c r="A11" s="165"/>
      <c r="T11" s="166"/>
    </row>
    <row r="12" spans="1:22" ht="16.2" thickBot="1">
      <c r="A12" s="167" t="s">
        <v>179</v>
      </c>
      <c r="B12" s="168"/>
      <c r="E12" s="168"/>
      <c r="F12" s="152"/>
      <c r="G12" s="152" t="s">
        <v>83</v>
      </c>
      <c r="H12" s="398" t="s">
        <v>84</v>
      </c>
      <c r="I12" s="399"/>
      <c r="J12" s="399"/>
      <c r="K12" s="399"/>
      <c r="L12" s="399"/>
      <c r="M12" s="399"/>
      <c r="N12" s="399"/>
      <c r="O12" s="399"/>
      <c r="P12" s="399"/>
      <c r="Q12" s="399"/>
      <c r="R12" s="399"/>
      <c r="S12" s="400"/>
      <c r="T12" s="166"/>
    </row>
    <row r="13" spans="1:22">
      <c r="A13" s="169" t="s">
        <v>85</v>
      </c>
      <c r="B13" s="170" t="s">
        <v>86</v>
      </c>
      <c r="C13" s="170"/>
      <c r="D13" s="170"/>
      <c r="E13" s="170" t="s">
        <v>87</v>
      </c>
      <c r="F13" s="171" t="s">
        <v>88</v>
      </c>
      <c r="G13" s="172" t="s">
        <v>89</v>
      </c>
      <c r="H13" s="173" t="s">
        <v>90</v>
      </c>
      <c r="I13" s="173" t="s">
        <v>91</v>
      </c>
      <c r="J13" s="173" t="s">
        <v>92</v>
      </c>
      <c r="K13" s="173" t="s">
        <v>93</v>
      </c>
      <c r="L13" s="173" t="s">
        <v>94</v>
      </c>
      <c r="M13" s="173" t="s">
        <v>95</v>
      </c>
      <c r="N13" s="173" t="s">
        <v>96</v>
      </c>
      <c r="O13" s="173" t="s">
        <v>97</v>
      </c>
      <c r="P13" s="173" t="s">
        <v>98</v>
      </c>
      <c r="Q13" s="173" t="s">
        <v>99</v>
      </c>
      <c r="R13" s="173" t="s">
        <v>100</v>
      </c>
      <c r="S13" s="174" t="s">
        <v>101</v>
      </c>
      <c r="T13" s="175" t="s">
        <v>102</v>
      </c>
      <c r="V13" s="255" t="s">
        <v>102</v>
      </c>
    </row>
    <row r="14" spans="1:22" ht="27.6">
      <c r="A14" s="176"/>
      <c r="E14" s="168"/>
      <c r="F14" s="166"/>
      <c r="G14" s="165"/>
      <c r="T14" s="354" t="s">
        <v>380</v>
      </c>
      <c r="U14" s="225"/>
      <c r="V14" s="226" t="s">
        <v>381</v>
      </c>
    </row>
    <row r="15" spans="1:22" ht="15.6">
      <c r="A15" s="176">
        <v>1</v>
      </c>
      <c r="C15" s="177" t="s">
        <v>103</v>
      </c>
      <c r="D15" s="178"/>
      <c r="E15" s="179" t="s">
        <v>104</v>
      </c>
      <c r="F15" s="166" t="s">
        <v>76</v>
      </c>
      <c r="G15" s="206">
        <v>23847364.159999974</v>
      </c>
      <c r="H15" s="206">
        <v>23847364.159999974</v>
      </c>
      <c r="I15" s="206">
        <v>23847364.159999974</v>
      </c>
      <c r="J15" s="206">
        <v>23847364.159999974</v>
      </c>
      <c r="K15" s="206">
        <v>23847364.159999974</v>
      </c>
      <c r="L15" s="206">
        <v>23847364.159999974</v>
      </c>
      <c r="M15" s="206">
        <v>23847364.159999974</v>
      </c>
      <c r="N15" s="206">
        <v>23847364.159999974</v>
      </c>
      <c r="O15" s="206">
        <v>23847364.159999974</v>
      </c>
      <c r="P15" s="206">
        <v>23847364.159999974</v>
      </c>
      <c r="Q15" s="206">
        <v>23847364.159999974</v>
      </c>
      <c r="R15" s="206">
        <v>23847364.159999974</v>
      </c>
      <c r="S15" s="206">
        <v>23847364.159999974</v>
      </c>
      <c r="T15" s="86">
        <f>SUM(G15:S15)/13</f>
        <v>23847364.15999997</v>
      </c>
      <c r="V15" s="219">
        <v>23847364.15999997</v>
      </c>
    </row>
    <row r="16" spans="1:22" ht="14.4">
      <c r="A16" s="176">
        <v>2</v>
      </c>
      <c r="C16" s="177" t="s">
        <v>105</v>
      </c>
      <c r="E16" s="179" t="s">
        <v>104</v>
      </c>
      <c r="F16" s="166" t="s">
        <v>78</v>
      </c>
      <c r="G16" s="206">
        <v>-13913300.256652242</v>
      </c>
      <c r="H16" s="206">
        <v>-13956482.303109741</v>
      </c>
      <c r="I16" s="206">
        <v>-13999664.34956724</v>
      </c>
      <c r="J16" s="206">
        <v>-14042846.396024739</v>
      </c>
      <c r="K16" s="206">
        <v>-14086028.442482239</v>
      </c>
      <c r="L16" s="206">
        <v>-14129210.488939738</v>
      </c>
      <c r="M16" s="206">
        <v>-14172392.535397237</v>
      </c>
      <c r="N16" s="206">
        <v>-14215574.581854736</v>
      </c>
      <c r="O16" s="206">
        <v>-14258756.628312236</v>
      </c>
      <c r="P16" s="206">
        <v>-14301938.674769735</v>
      </c>
      <c r="Q16" s="206">
        <v>-14345120.721227234</v>
      </c>
      <c r="R16" s="206">
        <v>-14388302.767684733</v>
      </c>
      <c r="S16" s="206">
        <v>-14431484.814142233</v>
      </c>
      <c r="T16" s="86">
        <f>SUM(G16:S16)/13</f>
        <v>-14172392.535397233</v>
      </c>
      <c r="V16" s="219">
        <v>-14172392.535397233</v>
      </c>
    </row>
    <row r="17" spans="1:23" ht="14.4">
      <c r="A17" s="176">
        <v>3</v>
      </c>
      <c r="C17" s="150" t="s">
        <v>106</v>
      </c>
      <c r="E17" s="179"/>
      <c r="F17" s="166" t="s">
        <v>80</v>
      </c>
      <c r="G17" s="84"/>
      <c r="S17" s="85"/>
      <c r="T17" s="91">
        <v>-178333.02851159975</v>
      </c>
      <c r="V17" s="221">
        <v>-178333.02851159975</v>
      </c>
    </row>
    <row r="18" spans="1:23">
      <c r="A18" s="176">
        <v>4</v>
      </c>
      <c r="C18" s="150" t="s">
        <v>108</v>
      </c>
      <c r="F18" s="166" t="s">
        <v>109</v>
      </c>
      <c r="T18" s="181">
        <f>SUM(T15:T17)</f>
        <v>9496638.5960911363</v>
      </c>
      <c r="V18" s="256">
        <v>9496638.5960911363</v>
      </c>
    </row>
    <row r="19" spans="1:23" ht="14.4">
      <c r="A19" s="176">
        <v>5</v>
      </c>
      <c r="C19" s="150" t="s">
        <v>110</v>
      </c>
      <c r="E19" s="179"/>
      <c r="F19" s="166" t="s">
        <v>145</v>
      </c>
      <c r="G19" s="165"/>
      <c r="T19" s="181">
        <v>758473.3287540077</v>
      </c>
      <c r="V19" s="256">
        <v>758473.3287540077</v>
      </c>
      <c r="W19" s="182"/>
    </row>
    <row r="20" spans="1:23">
      <c r="A20" s="176">
        <v>6</v>
      </c>
      <c r="C20" s="150" t="s">
        <v>113</v>
      </c>
      <c r="F20" s="183" t="s">
        <v>180</v>
      </c>
      <c r="T20" s="181">
        <v>197282.46793325746</v>
      </c>
      <c r="V20" s="256">
        <v>197282.46793325746</v>
      </c>
      <c r="W20" s="182"/>
    </row>
    <row r="21" spans="1:23">
      <c r="A21" s="176">
        <v>7</v>
      </c>
      <c r="C21" s="150" t="s">
        <v>116</v>
      </c>
      <c r="F21" s="166" t="s">
        <v>117</v>
      </c>
      <c r="T21" s="261">
        <v>-6728.4882880510377</v>
      </c>
      <c r="V21" s="263">
        <v>-6893.5668920785047</v>
      </c>
      <c r="W21" s="182"/>
    </row>
    <row r="22" spans="1:23">
      <c r="A22" s="176">
        <v>8</v>
      </c>
      <c r="C22" s="150" t="s">
        <v>118</v>
      </c>
      <c r="F22" s="166" t="s">
        <v>119</v>
      </c>
      <c r="T22" s="261">
        <f>T20+T21</f>
        <v>190553.97964520642</v>
      </c>
      <c r="V22" s="263">
        <v>190388.90104117896</v>
      </c>
      <c r="W22" s="182"/>
    </row>
    <row r="23" spans="1:23">
      <c r="A23" s="176">
        <v>9</v>
      </c>
      <c r="C23" s="150" t="s">
        <v>120</v>
      </c>
      <c r="F23" s="166" t="s">
        <v>78</v>
      </c>
      <c r="G23" s="165"/>
      <c r="T23" s="349">
        <v>518184.55749000073</v>
      </c>
      <c r="V23" s="221">
        <v>518184.55749000073</v>
      </c>
    </row>
    <row r="24" spans="1:23">
      <c r="A24" s="176">
        <v>10</v>
      </c>
      <c r="C24" s="150" t="s">
        <v>121</v>
      </c>
      <c r="F24" s="166" t="s">
        <v>177</v>
      </c>
      <c r="T24" s="91">
        <v>102305.1922704584</v>
      </c>
      <c r="V24" s="221">
        <v>102305.1922704584</v>
      </c>
    </row>
    <row r="25" spans="1:23">
      <c r="A25" s="176">
        <v>11</v>
      </c>
      <c r="C25" s="150" t="s">
        <v>181</v>
      </c>
      <c r="F25" s="166" t="s">
        <v>122</v>
      </c>
      <c r="T25" s="261">
        <f>T19+T22+T23+T24</f>
        <v>1569517.0581596734</v>
      </c>
      <c r="V25" s="263">
        <v>1569351.9795556457</v>
      </c>
    </row>
    <row r="26" spans="1:23" ht="14.4">
      <c r="A26" s="176">
        <v>12</v>
      </c>
      <c r="C26" s="207" t="s">
        <v>182</v>
      </c>
      <c r="D26" s="92"/>
      <c r="E26" s="179" t="s">
        <v>107</v>
      </c>
      <c r="F26" s="166"/>
      <c r="G26" s="82"/>
      <c r="T26" s="349">
        <v>0</v>
      </c>
      <c r="V26" s="257">
        <v>0</v>
      </c>
    </row>
    <row r="27" spans="1:23" ht="16.5" customHeight="1">
      <c r="A27" s="176">
        <v>13</v>
      </c>
      <c r="C27" s="207" t="s">
        <v>183</v>
      </c>
      <c r="E27" s="179" t="s">
        <v>107</v>
      </c>
      <c r="F27" s="166"/>
      <c r="G27" s="82"/>
      <c r="T27" s="349">
        <v>0</v>
      </c>
      <c r="V27" s="257">
        <v>0</v>
      </c>
    </row>
    <row r="28" spans="1:23" ht="14.4">
      <c r="A28" s="176">
        <v>14</v>
      </c>
      <c r="C28" s="207" t="s">
        <v>126</v>
      </c>
      <c r="D28" s="92"/>
      <c r="E28" s="179"/>
      <c r="F28" s="166" t="s">
        <v>127</v>
      </c>
      <c r="G28" s="82"/>
      <c r="T28" s="181">
        <f>T27-T26</f>
        <v>0</v>
      </c>
      <c r="V28" s="258">
        <v>0</v>
      </c>
    </row>
    <row r="29" spans="1:23">
      <c r="A29" s="176">
        <v>15</v>
      </c>
      <c r="C29" s="207" t="s">
        <v>128</v>
      </c>
      <c r="D29" s="92"/>
      <c r="E29" s="82"/>
      <c r="F29" s="166" t="s">
        <v>129</v>
      </c>
      <c r="G29" s="82"/>
      <c r="T29" s="184">
        <v>1</v>
      </c>
      <c r="V29" s="259">
        <v>1</v>
      </c>
    </row>
    <row r="30" spans="1:23">
      <c r="A30" s="176">
        <v>16</v>
      </c>
      <c r="C30" s="207" t="s">
        <v>130</v>
      </c>
      <c r="D30" s="92"/>
      <c r="E30" s="82"/>
      <c r="F30" s="166" t="s">
        <v>131</v>
      </c>
      <c r="G30" s="82"/>
      <c r="T30" s="181">
        <f>T28*T29</f>
        <v>0</v>
      </c>
      <c r="V30" s="260">
        <v>0</v>
      </c>
    </row>
    <row r="31" spans="1:23" ht="14.4" thickBot="1">
      <c r="A31" s="185">
        <v>17</v>
      </c>
      <c r="B31" s="162"/>
      <c r="C31" s="208" t="s">
        <v>184</v>
      </c>
      <c r="D31" s="186"/>
      <c r="E31" s="110"/>
      <c r="F31" s="187" t="s">
        <v>133</v>
      </c>
      <c r="G31" s="188"/>
      <c r="H31" s="162"/>
      <c r="I31" s="162"/>
      <c r="J31" s="162"/>
      <c r="K31" s="162"/>
      <c r="L31" s="162"/>
      <c r="M31" s="162"/>
      <c r="N31" s="162"/>
      <c r="O31" s="162"/>
      <c r="P31" s="162"/>
      <c r="Q31" s="162"/>
      <c r="R31" s="162"/>
      <c r="S31" s="162"/>
      <c r="T31" s="262">
        <f>T30+T25</f>
        <v>1569517.0581596734</v>
      </c>
      <c r="V31" s="264">
        <v>1569351.9795556457</v>
      </c>
    </row>
    <row r="32" spans="1:23">
      <c r="A32" s="189"/>
      <c r="B32" s="155"/>
      <c r="C32" s="155"/>
      <c r="D32" s="155"/>
      <c r="E32" s="155"/>
      <c r="F32" s="155"/>
      <c r="G32" s="155"/>
      <c r="H32" s="155"/>
      <c r="I32" s="155"/>
      <c r="J32" s="155"/>
      <c r="K32" s="155"/>
      <c r="L32" s="155"/>
      <c r="M32" s="155"/>
      <c r="N32" s="155"/>
      <c r="O32" s="155"/>
      <c r="P32" s="155"/>
      <c r="Q32" s="155"/>
      <c r="R32" s="155"/>
      <c r="S32" s="155"/>
      <c r="T32" s="159"/>
      <c r="V32" s="155"/>
    </row>
    <row r="33" spans="1:23" ht="16.2" thickBot="1">
      <c r="A33" s="190" t="s">
        <v>185</v>
      </c>
      <c r="B33" s="191"/>
      <c r="C33" s="162"/>
      <c r="D33" s="162"/>
      <c r="E33" s="191"/>
      <c r="F33" s="192"/>
      <c r="G33" s="192" t="s">
        <v>83</v>
      </c>
      <c r="H33" s="401" t="s">
        <v>84</v>
      </c>
      <c r="I33" s="402"/>
      <c r="J33" s="402"/>
      <c r="K33" s="402"/>
      <c r="L33" s="402"/>
      <c r="M33" s="402"/>
      <c r="N33" s="402"/>
      <c r="O33" s="402"/>
      <c r="P33" s="402"/>
      <c r="Q33" s="402"/>
      <c r="R33" s="402"/>
      <c r="S33" s="403"/>
      <c r="T33" s="187"/>
      <c r="V33" s="162"/>
    </row>
    <row r="34" spans="1:23">
      <c r="A34" s="169" t="s">
        <v>85</v>
      </c>
      <c r="B34" s="170" t="s">
        <v>86</v>
      </c>
      <c r="C34" s="170"/>
      <c r="D34" s="170"/>
      <c r="E34" s="170" t="s">
        <v>87</v>
      </c>
      <c r="F34" s="171" t="s">
        <v>88</v>
      </c>
      <c r="G34" s="172" t="s">
        <v>89</v>
      </c>
      <c r="H34" s="173" t="s">
        <v>90</v>
      </c>
      <c r="I34" s="173" t="s">
        <v>91</v>
      </c>
      <c r="J34" s="173" t="s">
        <v>92</v>
      </c>
      <c r="K34" s="173" t="s">
        <v>93</v>
      </c>
      <c r="L34" s="173" t="s">
        <v>94</v>
      </c>
      <c r="M34" s="173" t="s">
        <v>95</v>
      </c>
      <c r="N34" s="173" t="s">
        <v>96</v>
      </c>
      <c r="O34" s="173" t="s">
        <v>97</v>
      </c>
      <c r="P34" s="173" t="s">
        <v>98</v>
      </c>
      <c r="Q34" s="173" t="s">
        <v>99</v>
      </c>
      <c r="R34" s="173" t="s">
        <v>100</v>
      </c>
      <c r="S34" s="174" t="s">
        <v>101</v>
      </c>
      <c r="T34" s="175" t="s">
        <v>102</v>
      </c>
      <c r="V34" s="255" t="s">
        <v>102</v>
      </c>
    </row>
    <row r="35" spans="1:23" ht="27.6">
      <c r="A35" s="176"/>
      <c r="E35" s="168"/>
      <c r="F35" s="166"/>
      <c r="G35" s="165"/>
      <c r="T35" s="354" t="s">
        <v>380</v>
      </c>
      <c r="U35" s="225"/>
      <c r="V35" s="226" t="s">
        <v>381</v>
      </c>
    </row>
    <row r="36" spans="1:23" ht="15.6">
      <c r="A36" s="176">
        <v>1</v>
      </c>
      <c r="C36" s="177" t="s">
        <v>103</v>
      </c>
      <c r="D36" s="178"/>
      <c r="E36" s="179" t="s">
        <v>104</v>
      </c>
      <c r="F36" s="180" t="s">
        <v>76</v>
      </c>
      <c r="G36" s="209">
        <v>36641737.639999986</v>
      </c>
      <c r="H36" s="206">
        <v>36641737.639999986</v>
      </c>
      <c r="I36" s="206">
        <v>36641737.639999986</v>
      </c>
      <c r="J36" s="206">
        <v>36641737.639999986</v>
      </c>
      <c r="K36" s="206">
        <v>36641737.639999986</v>
      </c>
      <c r="L36" s="206">
        <v>36641737.639999986</v>
      </c>
      <c r="M36" s="206">
        <v>36641737.639999986</v>
      </c>
      <c r="N36" s="206">
        <v>36641737.639999986</v>
      </c>
      <c r="O36" s="206">
        <v>36641737.639999986</v>
      </c>
      <c r="P36" s="206">
        <v>36641737.639999986</v>
      </c>
      <c r="Q36" s="206">
        <v>36641737.639999986</v>
      </c>
      <c r="R36" s="206">
        <v>36641737.639999986</v>
      </c>
      <c r="S36" s="206">
        <v>36641737.639999986</v>
      </c>
      <c r="T36" s="86">
        <f>SUM(G36:S36)/13</f>
        <v>36641737.639999986</v>
      </c>
      <c r="V36" s="219">
        <v>36641737.639999986</v>
      </c>
    </row>
    <row r="37" spans="1:23" ht="14.4">
      <c r="A37" s="176">
        <v>2</v>
      </c>
      <c r="C37" s="177" t="s">
        <v>105</v>
      </c>
      <c r="E37" s="179" t="s">
        <v>104</v>
      </c>
      <c r="F37" s="166" t="s">
        <v>78</v>
      </c>
      <c r="G37" s="209">
        <v>-20993621.793140538</v>
      </c>
      <c r="H37" s="206">
        <v>-21059104.285126705</v>
      </c>
      <c r="I37" s="206">
        <v>-21124586.777112871</v>
      </c>
      <c r="J37" s="206">
        <v>-21190069.269099038</v>
      </c>
      <c r="K37" s="206">
        <v>-21255551.761085205</v>
      </c>
      <c r="L37" s="206">
        <v>-21321034.253071371</v>
      </c>
      <c r="M37" s="206">
        <v>-21386516.745057538</v>
      </c>
      <c r="N37" s="206">
        <v>-21451999.237043705</v>
      </c>
      <c r="O37" s="206">
        <v>-21517481.729029872</v>
      </c>
      <c r="P37" s="206">
        <v>-21582964.221016038</v>
      </c>
      <c r="Q37" s="206">
        <v>-21648446.713002205</v>
      </c>
      <c r="R37" s="206">
        <v>-21713929.204988372</v>
      </c>
      <c r="S37" s="206">
        <v>-21779411.696974538</v>
      </c>
      <c r="T37" s="86">
        <f>SUM(G37:S37)/13</f>
        <v>-21386516.745057538</v>
      </c>
      <c r="V37" s="219">
        <v>-21386516.745057538</v>
      </c>
    </row>
    <row r="38" spans="1:23" ht="14.4">
      <c r="A38" s="176">
        <v>3</v>
      </c>
      <c r="C38" s="150" t="s">
        <v>106</v>
      </c>
      <c r="E38" s="179"/>
      <c r="F38" s="166" t="s">
        <v>80</v>
      </c>
      <c r="G38" s="84"/>
      <c r="S38" s="85"/>
      <c r="T38" s="91">
        <v>-285852.60370920895</v>
      </c>
      <c r="V38" s="221">
        <v>-285852.60370920895</v>
      </c>
    </row>
    <row r="39" spans="1:23">
      <c r="A39" s="176">
        <v>4</v>
      </c>
      <c r="C39" s="150" t="s">
        <v>108</v>
      </c>
      <c r="F39" s="166" t="s">
        <v>109</v>
      </c>
      <c r="T39" s="181">
        <f>SUM(T36:T38)</f>
        <v>14969368.291233238</v>
      </c>
      <c r="V39" s="256">
        <v>14969368.291233238</v>
      </c>
    </row>
    <row r="40" spans="1:23" ht="14.4">
      <c r="A40" s="176">
        <v>5</v>
      </c>
      <c r="C40" s="150" t="s">
        <v>110</v>
      </c>
      <c r="E40" s="179"/>
      <c r="F40" s="166" t="s">
        <v>145</v>
      </c>
      <c r="G40" s="165"/>
      <c r="T40" s="181">
        <v>1195566.8821460337</v>
      </c>
      <c r="V40" s="256">
        <v>1195566.8821460337</v>
      </c>
      <c r="W40" s="182"/>
    </row>
    <row r="41" spans="1:23">
      <c r="A41" s="176">
        <v>6</v>
      </c>
      <c r="C41" s="150" t="s">
        <v>113</v>
      </c>
      <c r="F41" s="183" t="s">
        <v>180</v>
      </c>
      <c r="T41" s="181">
        <v>310972.54992012563</v>
      </c>
      <c r="V41" s="256">
        <v>310972.54992012563</v>
      </c>
      <c r="W41" s="182"/>
    </row>
    <row r="42" spans="1:23">
      <c r="A42" s="176">
        <v>7</v>
      </c>
      <c r="C42" s="150" t="s">
        <v>116</v>
      </c>
      <c r="F42" s="166" t="s">
        <v>117</v>
      </c>
      <c r="T42" s="261">
        <v>-10605.986340108044</v>
      </c>
      <c r="V42" s="263">
        <v>-10866.196560354494</v>
      </c>
      <c r="W42" s="182"/>
    </row>
    <row r="43" spans="1:23">
      <c r="A43" s="176">
        <v>8</v>
      </c>
      <c r="C43" s="150" t="s">
        <v>118</v>
      </c>
      <c r="F43" s="166" t="s">
        <v>119</v>
      </c>
      <c r="T43" s="261">
        <f>T41+T42</f>
        <v>300366.5635800176</v>
      </c>
      <c r="V43" s="263">
        <v>300106.35335977114</v>
      </c>
      <c r="W43" s="182"/>
    </row>
    <row r="44" spans="1:23">
      <c r="A44" s="176">
        <v>9</v>
      </c>
      <c r="C44" s="150" t="s">
        <v>120</v>
      </c>
      <c r="F44" s="166" t="s">
        <v>78</v>
      </c>
      <c r="G44" s="165"/>
      <c r="T44" s="349">
        <v>785789.90383399895</v>
      </c>
      <c r="V44" s="221">
        <v>785789.90383399895</v>
      </c>
    </row>
    <row r="45" spans="1:23">
      <c r="A45" s="176">
        <v>10</v>
      </c>
      <c r="C45" s="150" t="s">
        <v>121</v>
      </c>
      <c r="F45" s="166" t="s">
        <v>177</v>
      </c>
      <c r="T45" s="91">
        <v>157193.0545125661</v>
      </c>
      <c r="V45" s="221">
        <v>157193.0545125661</v>
      </c>
    </row>
    <row r="46" spans="1:23">
      <c r="A46" s="176">
        <v>11</v>
      </c>
      <c r="C46" s="150" t="s">
        <v>181</v>
      </c>
      <c r="F46" s="166" t="s">
        <v>122</v>
      </c>
      <c r="T46" s="261">
        <f>T40+T43+T44+T45</f>
        <v>2438916.4040726162</v>
      </c>
      <c r="V46" s="263">
        <v>2438656.1938523697</v>
      </c>
    </row>
    <row r="47" spans="1:23" ht="14.4">
      <c r="A47" s="176">
        <v>12</v>
      </c>
      <c r="C47" s="150" t="s">
        <v>182</v>
      </c>
      <c r="D47" s="92"/>
      <c r="E47" s="179" t="s">
        <v>107</v>
      </c>
      <c r="F47" s="166"/>
      <c r="G47" s="82"/>
      <c r="T47" s="349">
        <v>0</v>
      </c>
      <c r="V47" s="257">
        <v>0</v>
      </c>
    </row>
    <row r="48" spans="1:23" ht="14.4">
      <c r="A48" s="176">
        <v>13</v>
      </c>
      <c r="C48" s="150" t="s">
        <v>183</v>
      </c>
      <c r="E48" s="179" t="s">
        <v>107</v>
      </c>
      <c r="F48" s="166"/>
      <c r="G48" s="82"/>
      <c r="T48" s="349">
        <v>0</v>
      </c>
      <c r="V48" s="257">
        <v>0</v>
      </c>
    </row>
    <row r="49" spans="1:23">
      <c r="A49" s="176">
        <v>14</v>
      </c>
      <c r="C49" s="150" t="s">
        <v>126</v>
      </c>
      <c r="D49" s="92"/>
      <c r="E49" s="82"/>
      <c r="F49" s="166" t="s">
        <v>127</v>
      </c>
      <c r="G49" s="82"/>
      <c r="T49" s="181">
        <f>T48-T47</f>
        <v>0</v>
      </c>
      <c r="V49" s="258">
        <v>0</v>
      </c>
    </row>
    <row r="50" spans="1:23">
      <c r="A50" s="176">
        <v>15</v>
      </c>
      <c r="C50" s="150" t="s">
        <v>128</v>
      </c>
      <c r="D50" s="92"/>
      <c r="E50" s="82"/>
      <c r="F50" s="166" t="s">
        <v>129</v>
      </c>
      <c r="G50" s="82"/>
      <c r="T50" s="184">
        <v>1</v>
      </c>
      <c r="V50" s="259">
        <v>1</v>
      </c>
    </row>
    <row r="51" spans="1:23">
      <c r="A51" s="176">
        <v>16</v>
      </c>
      <c r="C51" s="150" t="s">
        <v>130</v>
      </c>
      <c r="D51" s="92"/>
      <c r="E51" s="82"/>
      <c r="F51" s="166" t="s">
        <v>131</v>
      </c>
      <c r="G51" s="82"/>
      <c r="T51" s="181">
        <f>T49*T50</f>
        <v>0</v>
      </c>
      <c r="V51" s="260">
        <v>0</v>
      </c>
    </row>
    <row r="52" spans="1:23" ht="14.4" thickBot="1">
      <c r="A52" s="185">
        <v>17</v>
      </c>
      <c r="B52" s="162"/>
      <c r="C52" s="208" t="s">
        <v>184</v>
      </c>
      <c r="D52" s="186"/>
      <c r="E52" s="110"/>
      <c r="F52" s="187" t="s">
        <v>133</v>
      </c>
      <c r="G52" s="188"/>
      <c r="H52" s="162"/>
      <c r="I52" s="162"/>
      <c r="J52" s="162"/>
      <c r="K52" s="162"/>
      <c r="L52" s="162"/>
      <c r="M52" s="162"/>
      <c r="N52" s="162"/>
      <c r="O52" s="162"/>
      <c r="P52" s="162"/>
      <c r="Q52" s="162"/>
      <c r="R52" s="162"/>
      <c r="S52" s="162"/>
      <c r="T52" s="262">
        <f>T51+T46</f>
        <v>2438916.4040726162</v>
      </c>
      <c r="V52" s="264">
        <v>2438656.1938523697</v>
      </c>
    </row>
    <row r="53" spans="1:23">
      <c r="A53" s="193"/>
      <c r="B53" s="194"/>
      <c r="C53" s="194"/>
      <c r="D53" s="194"/>
      <c r="E53" s="194"/>
      <c r="F53" s="194"/>
      <c r="G53" s="194"/>
      <c r="H53" s="194"/>
      <c r="I53" s="194"/>
      <c r="J53" s="194"/>
      <c r="K53" s="194"/>
      <c r="L53" s="194"/>
      <c r="M53" s="194"/>
      <c r="N53" s="194"/>
      <c r="O53" s="194"/>
      <c r="P53" s="194"/>
      <c r="Q53" s="194"/>
      <c r="R53" s="194"/>
      <c r="S53" s="194"/>
      <c r="T53" s="195"/>
      <c r="V53" s="194"/>
    </row>
    <row r="54" spans="1:23" ht="16.2" thickBot="1">
      <c r="A54" s="190" t="s">
        <v>186</v>
      </c>
      <c r="B54" s="191"/>
      <c r="C54" s="162"/>
      <c r="D54" s="162"/>
      <c r="E54" s="191"/>
      <c r="F54" s="192"/>
      <c r="G54" s="192" t="s">
        <v>83</v>
      </c>
      <c r="H54" s="401" t="s">
        <v>84</v>
      </c>
      <c r="I54" s="402"/>
      <c r="J54" s="402"/>
      <c r="K54" s="402"/>
      <c r="L54" s="402"/>
      <c r="M54" s="402"/>
      <c r="N54" s="402"/>
      <c r="O54" s="402"/>
      <c r="P54" s="402"/>
      <c r="Q54" s="402"/>
      <c r="R54" s="402"/>
      <c r="S54" s="403"/>
      <c r="T54" s="187"/>
      <c r="V54" s="162"/>
    </row>
    <row r="55" spans="1:23">
      <c r="A55" s="169" t="s">
        <v>85</v>
      </c>
      <c r="B55" s="170" t="s">
        <v>86</v>
      </c>
      <c r="C55" s="170"/>
      <c r="D55" s="170"/>
      <c r="E55" s="170" t="s">
        <v>87</v>
      </c>
      <c r="F55" s="171" t="s">
        <v>88</v>
      </c>
      <c r="G55" s="172" t="s">
        <v>89</v>
      </c>
      <c r="H55" s="173" t="s">
        <v>90</v>
      </c>
      <c r="I55" s="173" t="s">
        <v>91</v>
      </c>
      <c r="J55" s="173" t="s">
        <v>92</v>
      </c>
      <c r="K55" s="173" t="s">
        <v>93</v>
      </c>
      <c r="L55" s="173" t="s">
        <v>94</v>
      </c>
      <c r="M55" s="173" t="s">
        <v>95</v>
      </c>
      <c r="N55" s="173" t="s">
        <v>96</v>
      </c>
      <c r="O55" s="173" t="s">
        <v>97</v>
      </c>
      <c r="P55" s="173" t="s">
        <v>98</v>
      </c>
      <c r="Q55" s="173" t="s">
        <v>99</v>
      </c>
      <c r="R55" s="173" t="s">
        <v>100</v>
      </c>
      <c r="S55" s="174" t="s">
        <v>101</v>
      </c>
      <c r="T55" s="175" t="s">
        <v>102</v>
      </c>
      <c r="V55" s="255" t="s">
        <v>102</v>
      </c>
    </row>
    <row r="56" spans="1:23" ht="27.6">
      <c r="A56" s="176"/>
      <c r="E56" s="168"/>
      <c r="F56" s="166"/>
      <c r="G56" s="165"/>
      <c r="T56" s="354" t="s">
        <v>380</v>
      </c>
      <c r="U56" s="225"/>
      <c r="V56" s="226" t="s">
        <v>381</v>
      </c>
    </row>
    <row r="57" spans="1:23" ht="15.6">
      <c r="A57" s="176">
        <v>1</v>
      </c>
      <c r="C57" s="177" t="s">
        <v>103</v>
      </c>
      <c r="D57" s="178"/>
      <c r="E57" s="179" t="s">
        <v>104</v>
      </c>
      <c r="F57" s="180" t="s">
        <v>76</v>
      </c>
      <c r="G57" s="209">
        <v>45894049.669999994</v>
      </c>
      <c r="H57" s="206">
        <v>45894049.669999994</v>
      </c>
      <c r="I57" s="206">
        <v>45894049.669999994</v>
      </c>
      <c r="J57" s="206">
        <v>45894049.669999994</v>
      </c>
      <c r="K57" s="206">
        <v>45894049.669999994</v>
      </c>
      <c r="L57" s="206">
        <v>45894049.669999994</v>
      </c>
      <c r="M57" s="206">
        <v>45894049.669999994</v>
      </c>
      <c r="N57" s="206">
        <v>45894049.669999994</v>
      </c>
      <c r="O57" s="206">
        <v>45894049.669999994</v>
      </c>
      <c r="P57" s="206">
        <v>45894049.669999994</v>
      </c>
      <c r="Q57" s="206">
        <v>45894049.669999994</v>
      </c>
      <c r="R57" s="206">
        <v>45894049.669999994</v>
      </c>
      <c r="S57" s="206">
        <v>45894049.669999994</v>
      </c>
      <c r="T57" s="86">
        <f>SUM(G57:S57)/13</f>
        <v>45894049.670000002</v>
      </c>
      <c r="V57" s="219">
        <v>45894049.670000002</v>
      </c>
    </row>
    <row r="58" spans="1:23" ht="14.4">
      <c r="A58" s="176">
        <v>2</v>
      </c>
      <c r="C58" s="177" t="s">
        <v>105</v>
      </c>
      <c r="E58" s="179" t="s">
        <v>104</v>
      </c>
      <c r="F58" s="166" t="s">
        <v>78</v>
      </c>
      <c r="G58" s="209">
        <v>-14991392.736939004</v>
      </c>
      <c r="H58" s="206">
        <v>-15103538.643548004</v>
      </c>
      <c r="I58" s="206">
        <v>-15215684.550157005</v>
      </c>
      <c r="J58" s="206">
        <v>-15327830.456766006</v>
      </c>
      <c r="K58" s="206">
        <v>-15439976.363375006</v>
      </c>
      <c r="L58" s="206">
        <v>-15552122.269984007</v>
      </c>
      <c r="M58" s="206">
        <v>-15664268.176593008</v>
      </c>
      <c r="N58" s="206">
        <v>-15776414.083202008</v>
      </c>
      <c r="O58" s="206">
        <v>-15888559.989811009</v>
      </c>
      <c r="P58" s="206">
        <v>-16000705.896420009</v>
      </c>
      <c r="Q58" s="206">
        <v>-16112851.80302901</v>
      </c>
      <c r="R58" s="206">
        <v>-16224997.709638011</v>
      </c>
      <c r="S58" s="206">
        <v>-16337143.616247011</v>
      </c>
      <c r="T58" s="86">
        <f>SUM(G58:S58)/13</f>
        <v>-15664268.176593004</v>
      </c>
      <c r="V58" s="219">
        <v>-15664268.176593004</v>
      </c>
    </row>
    <row r="59" spans="1:23" ht="14.4">
      <c r="A59" s="176">
        <v>3</v>
      </c>
      <c r="C59" s="150" t="s">
        <v>106</v>
      </c>
      <c r="E59" s="179"/>
      <c r="F59" s="166" t="s">
        <v>80</v>
      </c>
      <c r="G59" s="84"/>
      <c r="S59" s="85"/>
      <c r="T59" s="91">
        <v>-597990.88083928498</v>
      </c>
      <c r="V59" s="221">
        <v>-597990.88083928498</v>
      </c>
    </row>
    <row r="60" spans="1:23">
      <c r="A60" s="176">
        <v>4</v>
      </c>
      <c r="C60" s="150" t="s">
        <v>108</v>
      </c>
      <c r="F60" s="166" t="s">
        <v>109</v>
      </c>
      <c r="T60" s="181">
        <f>SUM(T57:T59)</f>
        <v>29631790.612567712</v>
      </c>
      <c r="V60" s="256">
        <v>29631790.612567712</v>
      </c>
    </row>
    <row r="61" spans="1:23" ht="14.4">
      <c r="A61" s="176">
        <v>5</v>
      </c>
      <c r="C61" s="150" t="s">
        <v>110</v>
      </c>
      <c r="E61" s="179"/>
      <c r="F61" s="166" t="s">
        <v>145</v>
      </c>
      <c r="G61" s="165"/>
      <c r="T61" s="181">
        <v>2366618.7394039384</v>
      </c>
      <c r="V61" s="256">
        <v>2366618.7394039384</v>
      </c>
      <c r="W61" s="182"/>
    </row>
    <row r="62" spans="1:23">
      <c r="A62" s="176">
        <v>6</v>
      </c>
      <c r="C62" s="150" t="s">
        <v>113</v>
      </c>
      <c r="F62" s="183" t="s">
        <v>180</v>
      </c>
      <c r="T62" s="181">
        <v>615568.62695976067</v>
      </c>
      <c r="V62" s="256">
        <v>615568.62695976067</v>
      </c>
      <c r="W62" s="182"/>
    </row>
    <row r="63" spans="1:23">
      <c r="A63" s="176">
        <v>7</v>
      </c>
      <c r="C63" s="150" t="s">
        <v>116</v>
      </c>
      <c r="F63" s="166" t="s">
        <v>117</v>
      </c>
      <c r="T63" s="261">
        <v>-20994.497587041711</v>
      </c>
      <c r="V63" s="263">
        <v>-21509.582433080843</v>
      </c>
      <c r="W63" s="182"/>
    </row>
    <row r="64" spans="1:23">
      <c r="A64" s="176">
        <v>8</v>
      </c>
      <c r="C64" s="150" t="s">
        <v>118</v>
      </c>
      <c r="F64" s="166" t="s">
        <v>119</v>
      </c>
      <c r="T64" s="261">
        <f>T62+T63</f>
        <v>594574.12937271898</v>
      </c>
      <c r="V64" s="263">
        <v>594059.04452667979</v>
      </c>
      <c r="W64" s="182"/>
    </row>
    <row r="65" spans="1:22">
      <c r="A65" s="176">
        <v>9</v>
      </c>
      <c r="C65" s="150" t="s">
        <v>120</v>
      </c>
      <c r="F65" s="166" t="s">
        <v>78</v>
      </c>
      <c r="G65" s="165"/>
      <c r="T65" s="349">
        <v>1345750.8793079995</v>
      </c>
      <c r="V65" s="221">
        <v>1345750.8793079995</v>
      </c>
    </row>
    <row r="66" spans="1:22">
      <c r="A66" s="176">
        <v>10</v>
      </c>
      <c r="C66" s="150" t="s">
        <v>121</v>
      </c>
      <c r="F66" s="166" t="s">
        <v>177</v>
      </c>
      <c r="T66" s="91">
        <v>219603.02772259279</v>
      </c>
      <c r="V66" s="221">
        <v>219603.02772259279</v>
      </c>
    </row>
    <row r="67" spans="1:22">
      <c r="A67" s="176">
        <v>11</v>
      </c>
      <c r="C67" s="150" t="s">
        <v>181</v>
      </c>
      <c r="F67" s="166" t="s">
        <v>122</v>
      </c>
      <c r="T67" s="261">
        <f>T61+T64+T65+T66</f>
        <v>4526546.7758072494</v>
      </c>
      <c r="V67" s="263">
        <v>4526031.6909612101</v>
      </c>
    </row>
    <row r="68" spans="1:22" ht="14.4">
      <c r="A68" s="176">
        <v>12</v>
      </c>
      <c r="C68" s="207" t="s">
        <v>182</v>
      </c>
      <c r="D68" s="92"/>
      <c r="E68" s="179" t="s">
        <v>107</v>
      </c>
      <c r="F68" s="166"/>
      <c r="G68" s="82"/>
      <c r="T68" s="349">
        <v>0</v>
      </c>
      <c r="V68" s="257">
        <v>0</v>
      </c>
    </row>
    <row r="69" spans="1:22" ht="14.4">
      <c r="A69" s="176">
        <v>13</v>
      </c>
      <c r="C69" s="207" t="s">
        <v>183</v>
      </c>
      <c r="E69" s="179" t="s">
        <v>107</v>
      </c>
      <c r="F69" s="166"/>
      <c r="G69" s="82"/>
      <c r="T69" s="349">
        <v>0</v>
      </c>
      <c r="V69" s="257">
        <v>0</v>
      </c>
    </row>
    <row r="70" spans="1:22">
      <c r="A70" s="176">
        <v>14</v>
      </c>
      <c r="C70" s="207" t="s">
        <v>126</v>
      </c>
      <c r="D70" s="92"/>
      <c r="E70" s="82"/>
      <c r="F70" s="166" t="s">
        <v>127</v>
      </c>
      <c r="G70" s="82"/>
      <c r="T70" s="181">
        <f>T69-T68</f>
        <v>0</v>
      </c>
      <c r="V70" s="258">
        <v>0</v>
      </c>
    </row>
    <row r="71" spans="1:22">
      <c r="A71" s="176">
        <v>15</v>
      </c>
      <c r="C71" s="207" t="s">
        <v>128</v>
      </c>
      <c r="D71" s="92"/>
      <c r="E71" s="82"/>
      <c r="F71" s="166" t="s">
        <v>129</v>
      </c>
      <c r="G71" s="82"/>
      <c r="T71" s="184">
        <v>1</v>
      </c>
      <c r="V71" s="259">
        <v>1</v>
      </c>
    </row>
    <row r="72" spans="1:22">
      <c r="A72" s="176">
        <v>16</v>
      </c>
      <c r="C72" s="207" t="s">
        <v>130</v>
      </c>
      <c r="D72" s="92"/>
      <c r="E72" s="82"/>
      <c r="F72" s="166" t="s">
        <v>131</v>
      </c>
      <c r="G72" s="82"/>
      <c r="T72" s="181">
        <f>T70*T71</f>
        <v>0</v>
      </c>
      <c r="V72" s="260">
        <v>0</v>
      </c>
    </row>
    <row r="73" spans="1:22" ht="14.4" thickBot="1">
      <c r="A73" s="185">
        <v>17</v>
      </c>
      <c r="B73" s="162"/>
      <c r="C73" s="208" t="s">
        <v>184</v>
      </c>
      <c r="D73" s="186"/>
      <c r="E73" s="110"/>
      <c r="F73" s="187" t="s">
        <v>133</v>
      </c>
      <c r="G73" s="188"/>
      <c r="H73" s="162"/>
      <c r="I73" s="162"/>
      <c r="J73" s="162"/>
      <c r="K73" s="162"/>
      <c r="L73" s="162"/>
      <c r="M73" s="162"/>
      <c r="N73" s="162"/>
      <c r="O73" s="162"/>
      <c r="P73" s="162"/>
      <c r="Q73" s="162"/>
      <c r="R73" s="162"/>
      <c r="S73" s="162"/>
      <c r="T73" s="262">
        <f>T72+T67</f>
        <v>4526546.7758072494</v>
      </c>
      <c r="V73" s="264">
        <v>4526031.6909612101</v>
      </c>
    </row>
    <row r="74" spans="1:22">
      <c r="A74" s="193"/>
      <c r="B74" s="194"/>
      <c r="C74" s="194"/>
      <c r="D74" s="194"/>
      <c r="E74" s="194"/>
      <c r="F74" s="195"/>
      <c r="G74" s="193"/>
      <c r="H74" s="194"/>
      <c r="I74" s="194"/>
      <c r="J74" s="194"/>
      <c r="K74" s="194"/>
      <c r="L74" s="194"/>
      <c r="M74" s="194"/>
      <c r="N74" s="194"/>
      <c r="O74" s="194"/>
      <c r="P74" s="194"/>
      <c r="Q74" s="194"/>
      <c r="R74" s="194"/>
      <c r="S74" s="194"/>
      <c r="T74" s="195"/>
    </row>
    <row r="75" spans="1:22">
      <c r="A75" s="196"/>
      <c r="B75" s="197"/>
      <c r="C75" s="197"/>
      <c r="D75" s="197"/>
      <c r="E75" s="197"/>
      <c r="F75" s="198"/>
      <c r="G75" s="196"/>
      <c r="H75" s="197"/>
      <c r="I75" s="197"/>
      <c r="J75" s="197"/>
      <c r="K75" s="197"/>
      <c r="L75" s="197"/>
      <c r="M75" s="197"/>
      <c r="N75" s="197"/>
      <c r="O75" s="197"/>
      <c r="P75" s="197"/>
      <c r="Q75" s="197"/>
      <c r="R75" s="197"/>
      <c r="S75" s="197"/>
      <c r="T75" s="198"/>
    </row>
    <row r="76" spans="1:22">
      <c r="A76" s="199"/>
      <c r="B76" s="197"/>
      <c r="C76" s="197"/>
      <c r="D76" s="200"/>
      <c r="E76" s="201"/>
      <c r="F76" s="198"/>
      <c r="G76" s="210"/>
      <c r="H76" s="202"/>
      <c r="I76" s="197"/>
      <c r="J76" s="197"/>
      <c r="K76" s="197"/>
      <c r="L76" s="197"/>
      <c r="M76" s="197"/>
      <c r="N76" s="197"/>
      <c r="O76" s="197"/>
      <c r="P76" s="197"/>
      <c r="Q76" s="197"/>
      <c r="R76" s="197"/>
      <c r="S76" s="197"/>
      <c r="T76" s="203"/>
    </row>
    <row r="77" spans="1:22">
      <c r="A77" s="97" t="s">
        <v>104</v>
      </c>
      <c r="C77" s="82" t="s">
        <v>134</v>
      </c>
      <c r="F77" s="198"/>
      <c r="G77" s="196"/>
      <c r="H77" s="197"/>
      <c r="I77" s="197"/>
      <c r="J77" s="197"/>
      <c r="K77" s="197"/>
      <c r="L77" s="197"/>
      <c r="M77" s="197"/>
      <c r="N77" s="197"/>
      <c r="O77" s="197"/>
      <c r="P77" s="197"/>
      <c r="Q77" s="197"/>
      <c r="R77" s="197"/>
      <c r="S77" s="197"/>
      <c r="T77" s="203"/>
    </row>
    <row r="78" spans="1:22">
      <c r="A78" s="97" t="s">
        <v>107</v>
      </c>
      <c r="C78" s="82" t="s">
        <v>141</v>
      </c>
      <c r="F78" s="198"/>
      <c r="G78" s="196"/>
      <c r="H78" s="197"/>
      <c r="I78" s="197"/>
      <c r="J78" s="197"/>
      <c r="K78" s="197"/>
      <c r="L78" s="197"/>
      <c r="M78" s="197"/>
      <c r="N78" s="197"/>
      <c r="O78" s="197"/>
      <c r="P78" s="197"/>
      <c r="Q78" s="197"/>
      <c r="R78" s="197"/>
      <c r="S78" s="197"/>
      <c r="T78" s="203"/>
    </row>
    <row r="79" spans="1:22" ht="14.4" thickBot="1">
      <c r="A79" s="109"/>
      <c r="B79" s="162"/>
      <c r="C79" s="110"/>
      <c r="D79" s="162"/>
      <c r="E79" s="162"/>
      <c r="F79" s="205"/>
      <c r="G79" s="211"/>
      <c r="H79" s="204"/>
      <c r="I79" s="204"/>
      <c r="J79" s="204"/>
      <c r="K79" s="204"/>
      <c r="L79" s="204"/>
      <c r="M79" s="204"/>
      <c r="N79" s="204"/>
      <c r="O79" s="204"/>
      <c r="P79" s="204"/>
      <c r="Q79" s="204"/>
      <c r="R79" s="204"/>
      <c r="S79" s="204"/>
      <c r="T79" s="205"/>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oddHeader>&amp;LVirginia Electric and Power Co.&amp;R01/16/2024</oddHeader>
    <oddFooter>&amp;RPage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AE942-E5A7-4525-8F1E-DA3946E127DE}">
  <sheetPr>
    <tabColor theme="8" tint="0.59999389629810485"/>
  </sheetPr>
  <dimension ref="A1:J73"/>
  <sheetViews>
    <sheetView view="pageBreakPreview" zoomScaleNormal="100" zoomScaleSheetLayoutView="100" workbookViewId="0">
      <selection sqref="A1:T1"/>
    </sheetView>
  </sheetViews>
  <sheetFormatPr defaultColWidth="9.21875" defaultRowHeight="14.4"/>
  <cols>
    <col min="1" max="1" width="5.21875" style="112" customWidth="1"/>
    <col min="2" max="2" width="23.44140625" style="112" customWidth="1"/>
    <col min="3" max="3" width="25.21875" style="112" customWidth="1"/>
    <col min="4" max="4" width="23.21875" style="112" customWidth="1"/>
    <col min="5" max="5" width="18.44140625" style="112" customWidth="1"/>
    <col min="6" max="6" width="20.21875" style="112" customWidth="1"/>
    <col min="7" max="7" width="16.21875" style="112" customWidth="1"/>
    <col min="8" max="8" width="18.77734375" style="112" customWidth="1"/>
    <col min="9" max="9" width="14.21875" style="112" bestFit="1" customWidth="1"/>
    <col min="10" max="10" width="13.77734375" style="112" bestFit="1" customWidth="1"/>
    <col min="11" max="16384" width="9.21875" style="112"/>
  </cols>
  <sheetData>
    <row r="1" spans="1:8">
      <c r="A1" s="392" t="s">
        <v>13</v>
      </c>
      <c r="B1" s="392"/>
      <c r="C1" s="392"/>
      <c r="D1" s="392"/>
      <c r="E1" s="392"/>
      <c r="F1" s="392"/>
      <c r="G1" s="111"/>
    </row>
    <row r="2" spans="1:8">
      <c r="A2" s="392"/>
      <c r="B2" s="392"/>
      <c r="C2" s="392"/>
      <c r="D2" s="392"/>
      <c r="E2" s="392"/>
      <c r="F2" s="392"/>
      <c r="G2" s="111"/>
      <c r="H2" s="113"/>
    </row>
    <row r="3" spans="1:8">
      <c r="A3" s="392" t="s">
        <v>14</v>
      </c>
      <c r="B3" s="392"/>
      <c r="C3" s="392"/>
      <c r="D3" s="392"/>
      <c r="E3" s="392"/>
      <c r="F3" s="392"/>
      <c r="G3" s="111"/>
    </row>
    <row r="4" spans="1:8" ht="15" customHeight="1">
      <c r="A4" s="392"/>
      <c r="B4" s="392"/>
      <c r="C4" s="392"/>
      <c r="D4" s="392"/>
      <c r="E4" s="392"/>
      <c r="F4" s="392"/>
      <c r="G4" s="111"/>
    </row>
    <row r="5" spans="1:8" ht="19.5" customHeight="1">
      <c r="A5" s="114" t="s">
        <v>20</v>
      </c>
      <c r="B5" s="317"/>
      <c r="C5" s="317"/>
      <c r="D5" s="317"/>
      <c r="E5" s="317"/>
      <c r="F5" s="317"/>
      <c r="G5" s="111"/>
    </row>
    <row r="6" spans="1:8" s="116" customFormat="1" ht="121.2" customHeight="1">
      <c r="A6" s="389" t="s">
        <v>147</v>
      </c>
      <c r="B6" s="389"/>
      <c r="C6" s="389"/>
      <c r="D6" s="389"/>
      <c r="E6" s="389"/>
      <c r="F6" s="389"/>
      <c r="G6" s="115"/>
    </row>
    <row r="7" spans="1:8" s="116" customFormat="1" ht="16.5" customHeight="1">
      <c r="A7" s="315"/>
      <c r="B7" s="315"/>
      <c r="C7" s="315"/>
      <c r="D7" s="315"/>
      <c r="E7" s="315"/>
      <c r="F7" s="315"/>
      <c r="G7" s="115"/>
    </row>
    <row r="8" spans="1:8">
      <c r="A8" s="317"/>
      <c r="B8" s="317"/>
      <c r="C8" s="317"/>
      <c r="D8" s="317"/>
      <c r="E8" s="317"/>
      <c r="F8" s="317"/>
      <c r="G8" s="111"/>
    </row>
    <row r="9" spans="1:8">
      <c r="A9" s="114" t="s">
        <v>148</v>
      </c>
      <c r="B9" s="317"/>
      <c r="C9" s="317"/>
      <c r="D9" s="317"/>
      <c r="E9" s="317"/>
      <c r="F9" s="317"/>
      <c r="G9" s="111"/>
    </row>
    <row r="10" spans="1:8">
      <c r="A10" s="114"/>
      <c r="B10" s="317"/>
      <c r="C10" s="317"/>
      <c r="D10" s="317"/>
      <c r="E10" s="317"/>
      <c r="F10" s="317"/>
      <c r="G10" s="111"/>
    </row>
    <row r="11" spans="1:8" ht="15" customHeight="1">
      <c r="A11" s="393" t="s">
        <v>149</v>
      </c>
      <c r="B11" s="393"/>
      <c r="C11" s="393"/>
      <c r="D11" s="393"/>
      <c r="E11" s="393"/>
      <c r="F11" s="393"/>
      <c r="G11" s="117"/>
    </row>
    <row r="12" spans="1:8">
      <c r="A12" s="393"/>
      <c r="B12" s="393"/>
      <c r="C12" s="393"/>
      <c r="D12" s="393"/>
      <c r="E12" s="393"/>
      <c r="F12" s="393"/>
      <c r="G12" s="111"/>
    </row>
    <row r="13" spans="1:8">
      <c r="A13" s="393"/>
      <c r="B13" s="393"/>
      <c r="C13" s="393"/>
      <c r="D13" s="393"/>
      <c r="E13" s="393"/>
      <c r="F13" s="393"/>
      <c r="G13" s="111"/>
    </row>
    <row r="14" spans="1:8">
      <c r="A14" s="393"/>
      <c r="B14" s="393"/>
      <c r="C14" s="393"/>
      <c r="D14" s="393"/>
      <c r="E14" s="393"/>
      <c r="F14" s="393"/>
      <c r="G14" s="111"/>
    </row>
    <row r="15" spans="1:8">
      <c r="A15" s="114"/>
      <c r="B15" s="118"/>
      <c r="C15" s="317"/>
      <c r="D15" s="317"/>
      <c r="E15" s="317"/>
      <c r="F15" s="317"/>
      <c r="G15" s="111"/>
    </row>
    <row r="16" spans="1:8">
      <c r="A16" s="114" t="s">
        <v>150</v>
      </c>
      <c r="B16" s="119" t="s">
        <v>151</v>
      </c>
      <c r="C16" s="317"/>
      <c r="D16" s="317"/>
      <c r="E16" s="317"/>
      <c r="F16" s="317"/>
      <c r="G16" s="111"/>
    </row>
    <row r="17" spans="1:7" ht="39.75" customHeight="1">
      <c r="A17" s="120" t="s">
        <v>152</v>
      </c>
      <c r="B17" s="318" t="s">
        <v>15</v>
      </c>
      <c r="C17" s="394" t="s">
        <v>153</v>
      </c>
      <c r="D17" s="394"/>
      <c r="E17" s="394"/>
      <c r="F17" s="394"/>
      <c r="G17" s="115"/>
    </row>
    <row r="18" spans="1:7" ht="46.5" customHeight="1">
      <c r="A18" s="120" t="s">
        <v>154</v>
      </c>
      <c r="B18" s="318" t="s">
        <v>16</v>
      </c>
      <c r="C18" s="394"/>
      <c r="D18" s="394"/>
      <c r="E18" s="394"/>
      <c r="F18" s="394"/>
      <c r="G18" s="115"/>
    </row>
    <row r="19" spans="1:7" ht="49.5" customHeight="1">
      <c r="A19" s="120" t="s">
        <v>155</v>
      </c>
      <c r="B19" s="318" t="s">
        <v>17</v>
      </c>
      <c r="C19" s="394"/>
      <c r="D19" s="394"/>
      <c r="E19" s="394"/>
      <c r="F19" s="394"/>
      <c r="G19" s="115"/>
    </row>
    <row r="20" spans="1:7" ht="15" customHeight="1">
      <c r="A20" s="120"/>
      <c r="B20" s="318"/>
      <c r="C20" s="318"/>
      <c r="D20" s="318"/>
      <c r="E20" s="318"/>
      <c r="F20" s="318"/>
      <c r="G20" s="115"/>
    </row>
    <row r="21" spans="1:7">
      <c r="A21" s="118"/>
      <c r="B21" s="118"/>
      <c r="C21" s="118"/>
      <c r="D21" s="118"/>
      <c r="E21" s="118"/>
      <c r="F21" s="118"/>
    </row>
    <row r="22" spans="1:7">
      <c r="A22" s="121" t="s">
        <v>156</v>
      </c>
      <c r="B22" s="118"/>
      <c r="C22" s="118"/>
      <c r="D22" s="118"/>
      <c r="E22" s="118"/>
      <c r="F22" s="118"/>
    </row>
    <row r="23" spans="1:7">
      <c r="A23" s="118"/>
      <c r="B23" s="118"/>
      <c r="C23" s="118"/>
      <c r="D23" s="118"/>
      <c r="E23" s="118"/>
      <c r="F23" s="118"/>
    </row>
    <row r="24" spans="1:7" ht="15" customHeight="1">
      <c r="A24" s="385" t="s">
        <v>157</v>
      </c>
      <c r="B24" s="385"/>
      <c r="C24" s="385"/>
      <c r="D24" s="385"/>
      <c r="E24" s="385"/>
      <c r="F24" s="385"/>
      <c r="G24" s="115"/>
    </row>
    <row r="25" spans="1:7" ht="15" customHeight="1">
      <c r="A25" s="385"/>
      <c r="B25" s="385"/>
      <c r="C25" s="385"/>
      <c r="D25" s="385"/>
      <c r="E25" s="385"/>
      <c r="F25" s="385"/>
      <c r="G25" s="115"/>
    </row>
    <row r="26" spans="1:7" ht="15" customHeight="1">
      <c r="A26" s="315"/>
      <c r="B26" s="315"/>
      <c r="C26" s="315"/>
      <c r="D26" s="315"/>
      <c r="E26" s="315"/>
      <c r="F26" s="315"/>
      <c r="G26" s="115"/>
    </row>
    <row r="27" spans="1:7" ht="30.3" customHeight="1">
      <c r="A27" s="395" t="s">
        <v>31</v>
      </c>
      <c r="B27" s="395"/>
      <c r="C27" s="315"/>
      <c r="D27" s="315"/>
      <c r="E27" s="315"/>
      <c r="F27" s="315"/>
      <c r="G27" s="115"/>
    </row>
    <row r="28" spans="1:7" ht="15" customHeight="1">
      <c r="A28" s="122" t="s">
        <v>32</v>
      </c>
      <c r="B28" s="385" t="s">
        <v>33</v>
      </c>
      <c r="C28" s="385"/>
      <c r="D28" s="385"/>
      <c r="E28" s="385"/>
      <c r="F28" s="385"/>
      <c r="G28" s="115"/>
    </row>
    <row r="29" spans="1:7" ht="15" customHeight="1">
      <c r="A29" s="122" t="s">
        <v>34</v>
      </c>
      <c r="B29" s="385" t="s">
        <v>35</v>
      </c>
      <c r="C29" s="385"/>
      <c r="D29" s="385"/>
      <c r="E29" s="385"/>
      <c r="F29" s="385"/>
      <c r="G29" s="115"/>
    </row>
    <row r="30" spans="1:7" ht="30.75" customHeight="1">
      <c r="A30" s="122" t="s">
        <v>36</v>
      </c>
      <c r="B30" s="391" t="s">
        <v>158</v>
      </c>
      <c r="C30" s="391"/>
      <c r="D30" s="391"/>
      <c r="E30" s="391"/>
      <c r="F30" s="391"/>
      <c r="G30" s="115"/>
    </row>
    <row r="31" spans="1:7" ht="20.25" customHeight="1">
      <c r="A31" s="122"/>
      <c r="B31" s="315"/>
      <c r="C31" s="315"/>
      <c r="D31" s="315"/>
      <c r="E31" s="315"/>
      <c r="F31" s="315"/>
      <c r="G31" s="115"/>
    </row>
    <row r="32" spans="1:7" ht="15" customHeight="1" thickBot="1">
      <c r="A32" s="316" t="s">
        <v>38</v>
      </c>
      <c r="B32" s="386" t="s">
        <v>10</v>
      </c>
      <c r="C32" s="386"/>
      <c r="D32" s="386"/>
      <c r="E32" s="386"/>
      <c r="F32" s="316" t="s">
        <v>9</v>
      </c>
      <c r="G32" s="115"/>
    </row>
    <row r="33" spans="1:10" ht="15" customHeight="1">
      <c r="A33" s="123">
        <v>1</v>
      </c>
      <c r="B33" s="387" t="s">
        <v>39</v>
      </c>
      <c r="C33" s="387"/>
      <c r="D33" s="387"/>
      <c r="E33" s="387"/>
      <c r="F33" s="124">
        <v>2021</v>
      </c>
      <c r="G33" s="115"/>
    </row>
    <row r="34" spans="1:10" ht="15" customHeight="1">
      <c r="A34" s="118"/>
      <c r="B34" s="315"/>
      <c r="C34" s="315"/>
      <c r="D34" s="315"/>
      <c r="E34" s="315"/>
      <c r="F34" s="315"/>
      <c r="G34" s="115"/>
    </row>
    <row r="35" spans="1:10" ht="15" customHeight="1">
      <c r="A35" s="388" t="s">
        <v>40</v>
      </c>
      <c r="B35" s="388"/>
      <c r="C35" s="388"/>
      <c r="D35" s="388"/>
      <c r="E35" s="388"/>
      <c r="F35" s="388"/>
      <c r="G35" s="115"/>
    </row>
    <row r="36" spans="1:10" ht="13.8" customHeight="1">
      <c r="A36" s="315"/>
      <c r="B36" s="315"/>
      <c r="C36" s="315"/>
      <c r="D36" s="315"/>
      <c r="E36" s="315"/>
      <c r="F36" s="315"/>
      <c r="G36" s="115"/>
    </row>
    <row r="37" spans="1:10" ht="15.75" customHeight="1">
      <c r="A37" s="118"/>
      <c r="B37" s="125" t="s">
        <v>41</v>
      </c>
      <c r="C37" s="125" t="s">
        <v>42</v>
      </c>
      <c r="D37" s="125" t="s">
        <v>43</v>
      </c>
      <c r="E37" s="125" t="s">
        <v>44</v>
      </c>
      <c r="F37" s="125" t="s">
        <v>44</v>
      </c>
      <c r="G37" s="126"/>
    </row>
    <row r="38" spans="1:10" ht="41.25" customHeight="1" thickBot="1">
      <c r="A38" s="316"/>
      <c r="B38" s="127" t="s">
        <v>159</v>
      </c>
      <c r="C38" s="127" t="s">
        <v>160</v>
      </c>
      <c r="D38" s="127" t="s">
        <v>47</v>
      </c>
      <c r="E38" s="127" t="s">
        <v>8</v>
      </c>
      <c r="F38" s="127" t="s">
        <v>8</v>
      </c>
      <c r="G38" s="128"/>
    </row>
    <row r="39" spans="1:10" ht="41.25" customHeight="1">
      <c r="A39" s="216"/>
      <c r="B39" s="217"/>
      <c r="C39" s="217"/>
      <c r="D39" s="217"/>
      <c r="E39" s="214" t="s">
        <v>380</v>
      </c>
      <c r="F39" s="215" t="s">
        <v>381</v>
      </c>
      <c r="G39" s="128"/>
    </row>
    <row r="40" spans="1:10" ht="29.25" customHeight="1">
      <c r="A40" s="129" t="s">
        <v>161</v>
      </c>
      <c r="B40" s="318" t="s">
        <v>15</v>
      </c>
      <c r="C40" s="130">
        <f>'ATT 11A (2021)'!T31</f>
        <v>1497296.9212919078</v>
      </c>
      <c r="D40" s="131">
        <v>0.4</v>
      </c>
      <c r="E40" s="307">
        <f>C40*D40</f>
        <v>598918.76851676311</v>
      </c>
      <c r="F40" s="305">
        <v>598925.17063392198</v>
      </c>
      <c r="G40" s="132"/>
      <c r="I40" s="36"/>
    </row>
    <row r="41" spans="1:10" ht="29.25" customHeight="1">
      <c r="A41" s="129" t="s">
        <v>162</v>
      </c>
      <c r="B41" s="318" t="s">
        <v>16</v>
      </c>
      <c r="C41" s="130">
        <f>'ATT 11A (2021)'!T52</f>
        <v>2327220.5574516263</v>
      </c>
      <c r="D41" s="131">
        <v>0.4</v>
      </c>
      <c r="E41" s="307">
        <f>C41*D41</f>
        <v>930888.22298065061</v>
      </c>
      <c r="F41" s="305">
        <v>930898.32900864678</v>
      </c>
      <c r="G41" s="132"/>
      <c r="I41" s="36"/>
    </row>
    <row r="42" spans="1:10" ht="29.25" customHeight="1">
      <c r="A42" s="129" t="s">
        <v>163</v>
      </c>
      <c r="B42" s="318" t="s">
        <v>17</v>
      </c>
      <c r="C42" s="130">
        <f>'ATT 11A (2021)'!T73</f>
        <v>4316353.0856125373</v>
      </c>
      <c r="D42" s="131">
        <v>0.4</v>
      </c>
      <c r="E42" s="307">
        <f>C42*D42</f>
        <v>1726541.2342450151</v>
      </c>
      <c r="F42" s="305">
        <v>1726561.3371008174</v>
      </c>
      <c r="G42" s="132"/>
      <c r="I42" s="36"/>
    </row>
    <row r="43" spans="1:10">
      <c r="A43" s="123"/>
      <c r="B43" s="118"/>
      <c r="C43" s="133"/>
      <c r="D43" s="134"/>
      <c r="E43" s="309"/>
      <c r="F43" s="304"/>
      <c r="G43" s="132"/>
      <c r="I43" s="36"/>
    </row>
    <row r="44" spans="1:10" ht="15" thickBot="1">
      <c r="A44" s="123">
        <v>3</v>
      </c>
      <c r="B44" s="135" t="s">
        <v>164</v>
      </c>
      <c r="C44" s="135"/>
      <c r="D44" s="136"/>
      <c r="E44" s="308">
        <f>E40+E41+E42</f>
        <v>3256348.2257424286</v>
      </c>
      <c r="F44" s="306">
        <v>3256384.836743386</v>
      </c>
      <c r="G44" s="137"/>
      <c r="H44" s="138"/>
      <c r="I44" s="36"/>
      <c r="J44" s="138"/>
    </row>
    <row r="45" spans="1:10" ht="15" thickTop="1">
      <c r="A45" s="123"/>
      <c r="B45" s="118"/>
      <c r="C45" s="118"/>
      <c r="D45" s="118"/>
      <c r="E45" s="118"/>
      <c r="F45" s="118"/>
    </row>
    <row r="46" spans="1:10" ht="48" customHeight="1">
      <c r="A46" s="389" t="s">
        <v>165</v>
      </c>
      <c r="B46" s="385"/>
      <c r="C46" s="385"/>
      <c r="D46" s="385"/>
      <c r="E46" s="385"/>
      <c r="F46" s="385"/>
      <c r="I46" s="139"/>
    </row>
    <row r="47" spans="1:10">
      <c r="A47" s="140"/>
      <c r="B47" s="140"/>
      <c r="C47" s="140"/>
      <c r="D47" s="140"/>
      <c r="E47" s="140"/>
      <c r="F47" s="140"/>
      <c r="I47" s="141"/>
    </row>
    <row r="48" spans="1:10">
      <c r="A48" s="121" t="s">
        <v>166</v>
      </c>
      <c r="B48" s="140"/>
      <c r="C48" s="140"/>
      <c r="D48" s="140"/>
      <c r="E48" s="140"/>
      <c r="F48" s="140"/>
    </row>
    <row r="49" spans="1:7" ht="15" customHeight="1">
      <c r="A49" s="118"/>
      <c r="B49" s="121"/>
      <c r="C49" s="118"/>
      <c r="D49" s="118"/>
      <c r="E49" s="118"/>
      <c r="F49" s="118"/>
    </row>
    <row r="50" spans="1:7" ht="15" customHeight="1">
      <c r="A50" s="121" t="s">
        <v>167</v>
      </c>
      <c r="B50" s="118"/>
      <c r="C50" s="118"/>
      <c r="D50" s="118"/>
      <c r="E50" s="118"/>
      <c r="F50" s="118"/>
    </row>
    <row r="51" spans="1:7" ht="14.25" customHeight="1">
      <c r="A51" s="118"/>
      <c r="B51" s="118"/>
      <c r="C51" s="118"/>
      <c r="D51" s="118"/>
      <c r="E51" s="118"/>
      <c r="F51" s="118"/>
    </row>
    <row r="52" spans="1:7" ht="30.3" customHeight="1" thickBot="1">
      <c r="A52" s="316" t="s">
        <v>38</v>
      </c>
      <c r="B52" s="127" t="s">
        <v>10</v>
      </c>
      <c r="C52" s="127"/>
      <c r="D52" s="127"/>
      <c r="E52" s="127"/>
      <c r="F52" s="127" t="s">
        <v>58</v>
      </c>
      <c r="G52" s="127" t="s">
        <v>58</v>
      </c>
    </row>
    <row r="53" spans="1:7" ht="28.8">
      <c r="A53" s="317"/>
      <c r="B53" s="142"/>
      <c r="C53" s="142"/>
      <c r="D53" s="142"/>
      <c r="E53" s="142"/>
      <c r="F53" s="214" t="s">
        <v>380</v>
      </c>
      <c r="G53" s="215" t="s">
        <v>381</v>
      </c>
    </row>
    <row r="54" spans="1:7">
      <c r="A54" s="123">
        <v>4</v>
      </c>
      <c r="B54" s="143" t="s">
        <v>168</v>
      </c>
      <c r="C54" s="143"/>
      <c r="D54" s="143"/>
      <c r="E54" s="143"/>
      <c r="F54" s="118"/>
      <c r="G54" s="118"/>
    </row>
    <row r="55" spans="1:7">
      <c r="A55" s="123"/>
      <c r="B55" s="143" t="s">
        <v>59</v>
      </c>
      <c r="C55" s="143"/>
      <c r="D55" s="143"/>
      <c r="E55" s="143"/>
      <c r="F55" s="309">
        <f>E44</f>
        <v>3256348.2257424286</v>
      </c>
      <c r="G55" s="304">
        <v>3256384.836743386</v>
      </c>
    </row>
    <row r="56" spans="1:7">
      <c r="A56" s="123"/>
      <c r="B56" s="143"/>
      <c r="C56" s="143"/>
      <c r="D56" s="143"/>
      <c r="E56" s="143"/>
      <c r="F56" s="350"/>
      <c r="G56" s="352"/>
    </row>
    <row r="57" spans="1:7">
      <c r="A57" s="123">
        <v>5</v>
      </c>
      <c r="B57" s="118" t="s">
        <v>169</v>
      </c>
      <c r="C57" s="118"/>
      <c r="D57" s="118"/>
      <c r="E57" s="118"/>
      <c r="F57" s="351"/>
      <c r="G57" s="353"/>
    </row>
    <row r="58" spans="1:7">
      <c r="A58" s="144"/>
      <c r="B58" s="143" t="s">
        <v>170</v>
      </c>
      <c r="C58" s="315"/>
      <c r="D58" s="315"/>
      <c r="E58" s="315"/>
      <c r="F58" s="309">
        <f>F55/12</f>
        <v>271362.3521452024</v>
      </c>
      <c r="G58" s="304">
        <v>271365.40306194883</v>
      </c>
    </row>
    <row r="59" spans="1:7">
      <c r="A59" s="144"/>
      <c r="B59" s="143"/>
      <c r="C59" s="315"/>
      <c r="D59" s="315"/>
      <c r="E59" s="315"/>
      <c r="F59" s="118"/>
    </row>
    <row r="60" spans="1:7">
      <c r="A60" s="121"/>
      <c r="B60" s="145"/>
      <c r="C60" s="145"/>
      <c r="D60" s="145"/>
      <c r="E60" s="145"/>
      <c r="F60" s="118"/>
    </row>
    <row r="61" spans="1:7">
      <c r="A61" s="118"/>
      <c r="B61" s="118"/>
      <c r="C61" s="118"/>
      <c r="D61" s="118"/>
      <c r="E61" s="118"/>
      <c r="F61" s="118"/>
    </row>
    <row r="62" spans="1:7">
      <c r="A62" s="121" t="s">
        <v>66</v>
      </c>
      <c r="B62" s="118"/>
      <c r="C62" s="118"/>
      <c r="D62" s="118"/>
      <c r="E62" s="118"/>
      <c r="F62" s="118"/>
    </row>
    <row r="63" spans="1:7">
      <c r="A63" s="118"/>
      <c r="B63" s="118"/>
      <c r="C63" s="118"/>
      <c r="D63" s="118"/>
      <c r="E63" s="118"/>
      <c r="F63" s="118"/>
    </row>
    <row r="64" spans="1:7" ht="26.25" customHeight="1">
      <c r="A64" s="146"/>
      <c r="B64" s="390" t="s">
        <v>171</v>
      </c>
      <c r="C64" s="390"/>
      <c r="D64" s="390"/>
      <c r="E64" s="390"/>
      <c r="F64" s="390"/>
    </row>
    <row r="65" spans="1:6">
      <c r="A65" s="118"/>
      <c r="B65" s="118"/>
      <c r="C65" s="118"/>
      <c r="D65" s="118"/>
      <c r="E65" s="118"/>
      <c r="F65" s="118"/>
    </row>
    <row r="66" spans="1:6">
      <c r="A66" s="121" t="s">
        <v>68</v>
      </c>
      <c r="B66" s="118"/>
      <c r="C66" s="118"/>
      <c r="D66" s="118"/>
      <c r="E66" s="118"/>
      <c r="F66" s="118"/>
    </row>
    <row r="67" spans="1:6">
      <c r="A67" s="118"/>
      <c r="B67" s="118"/>
      <c r="C67" s="118"/>
      <c r="D67" s="118"/>
      <c r="E67" s="118"/>
      <c r="F67" s="118"/>
    </row>
    <row r="68" spans="1:6" ht="48.75" customHeight="1">
      <c r="A68" s="146" t="s">
        <v>69</v>
      </c>
      <c r="B68" s="385" t="s">
        <v>172</v>
      </c>
      <c r="C68" s="385"/>
      <c r="D68" s="385"/>
      <c r="E68" s="385"/>
      <c r="F68" s="385"/>
    </row>
    <row r="69" spans="1:6" ht="15.75" customHeight="1">
      <c r="A69" s="146"/>
      <c r="B69" s="385"/>
      <c r="C69" s="385"/>
      <c r="D69" s="385"/>
      <c r="E69" s="385"/>
      <c r="F69" s="385"/>
    </row>
    <row r="70" spans="1:6">
      <c r="A70" s="118"/>
      <c r="B70" s="147"/>
      <c r="C70" s="147"/>
      <c r="D70" s="147"/>
      <c r="E70" s="147"/>
      <c r="F70" s="147"/>
    </row>
    <row r="71" spans="1:6" ht="54.75" customHeight="1">
      <c r="B71" s="148"/>
      <c r="C71" s="148"/>
      <c r="D71" s="148"/>
      <c r="E71" s="148"/>
      <c r="F71" s="148"/>
    </row>
    <row r="72" spans="1:6" ht="15.6">
      <c r="B72" s="149"/>
      <c r="C72" s="148"/>
      <c r="D72" s="148"/>
      <c r="E72" s="148"/>
      <c r="F72" s="148"/>
    </row>
    <row r="73" spans="1:6">
      <c r="B73" s="148"/>
      <c r="C73" s="148"/>
      <c r="D73" s="148"/>
      <c r="E73" s="148"/>
      <c r="F73" s="148"/>
    </row>
  </sheetData>
  <mergeCells count="19">
    <mergeCell ref="B30:F30"/>
    <mergeCell ref="A1:F1"/>
    <mergeCell ref="A2:F2"/>
    <mergeCell ref="A3:F3"/>
    <mergeCell ref="A4:F4"/>
    <mergeCell ref="A6:F6"/>
    <mergeCell ref="A11:F14"/>
    <mergeCell ref="C17:F19"/>
    <mergeCell ref="A24:F25"/>
    <mergeCell ref="A27:B27"/>
    <mergeCell ref="B28:F28"/>
    <mergeCell ref="B29:F29"/>
    <mergeCell ref="B69:F69"/>
    <mergeCell ref="B32:E32"/>
    <mergeCell ref="B33:E33"/>
    <mergeCell ref="A35:F35"/>
    <mergeCell ref="A46:F46"/>
    <mergeCell ref="B64:F64"/>
    <mergeCell ref="B68:F68"/>
  </mergeCells>
  <printOptions horizontalCentered="1"/>
  <pageMargins left="0.7" right="0.7" top="0.9" bottom="0.75" header="0.3" footer="0.3"/>
  <pageSetup scale="63" fitToWidth="0" fitToHeight="0" orientation="portrait" r:id="rId1"/>
  <headerFooter>
    <oddHeader>&amp;LVirginia Electric and Power Co.&amp;R01/16/2024</oddHeader>
    <oddFooter>&amp;RPage &amp;P of &amp;N</oddFooter>
  </headerFooter>
  <rowBreaks count="1" manualBreakCount="1">
    <brk id="46"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C640A-5CA7-4BF9-8CE7-7BA5EBCBD44B}">
  <sheetPr>
    <tabColor theme="8" tint="0.59999389629810485"/>
    <pageSetUpPr fitToPage="1"/>
  </sheetPr>
  <dimension ref="A1:W79"/>
  <sheetViews>
    <sheetView zoomScale="8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150" customWidth="1"/>
    <col min="2" max="2" width="3.21875" style="150" customWidth="1"/>
    <col min="3" max="3" width="51.77734375" style="150" customWidth="1"/>
    <col min="4" max="4" width="28.21875" style="150" customWidth="1"/>
    <col min="5" max="5" width="21.21875" style="150" customWidth="1"/>
    <col min="6" max="6" width="41.5546875" style="150" customWidth="1"/>
    <col min="7" max="7" width="14.5546875" style="150" customWidth="1"/>
    <col min="8" max="19" width="14.5546875" style="150" bestFit="1" customWidth="1"/>
    <col min="20" max="20" width="18.21875" style="150" bestFit="1" customWidth="1"/>
    <col min="21" max="21" width="2.88671875" style="150" customWidth="1"/>
    <col min="22" max="22" width="18.33203125" style="150" customWidth="1"/>
    <col min="23" max="16384" width="9.21875" style="150"/>
  </cols>
  <sheetData>
    <row r="1" spans="1:22">
      <c r="A1" s="404" t="s">
        <v>73</v>
      </c>
      <c r="B1" s="404"/>
      <c r="C1" s="404"/>
      <c r="D1" s="404"/>
      <c r="E1" s="404"/>
      <c r="F1" s="404"/>
      <c r="G1" s="404"/>
      <c r="H1" s="404"/>
      <c r="I1" s="404"/>
      <c r="J1" s="404"/>
      <c r="K1" s="404"/>
      <c r="L1" s="404"/>
      <c r="M1" s="404"/>
      <c r="N1" s="404"/>
      <c r="O1" s="404"/>
      <c r="P1" s="404"/>
      <c r="Q1" s="404"/>
      <c r="R1" s="404"/>
      <c r="S1" s="404"/>
      <c r="T1" s="404"/>
    </row>
    <row r="2" spans="1:22">
      <c r="A2" s="404"/>
      <c r="B2" s="404"/>
      <c r="C2" s="404"/>
      <c r="D2" s="404"/>
      <c r="E2" s="404"/>
      <c r="F2" s="404"/>
      <c r="G2" s="404"/>
      <c r="H2" s="404"/>
      <c r="I2" s="404"/>
      <c r="J2" s="404"/>
      <c r="K2" s="404"/>
      <c r="L2" s="404"/>
      <c r="M2" s="404"/>
      <c r="N2" s="404"/>
      <c r="O2" s="404"/>
      <c r="P2" s="404"/>
      <c r="Q2" s="404"/>
      <c r="R2" s="404"/>
      <c r="S2" s="404"/>
      <c r="T2" s="404"/>
    </row>
    <row r="3" spans="1:22">
      <c r="A3" s="404" t="s">
        <v>173</v>
      </c>
      <c r="B3" s="404"/>
      <c r="C3" s="404"/>
      <c r="D3" s="404"/>
      <c r="E3" s="404"/>
      <c r="F3" s="404"/>
      <c r="G3" s="404"/>
      <c r="H3" s="404"/>
      <c r="I3" s="404"/>
      <c r="J3" s="404"/>
      <c r="K3" s="404"/>
      <c r="L3" s="404"/>
      <c r="M3" s="404"/>
      <c r="N3" s="404"/>
      <c r="O3" s="404"/>
      <c r="P3" s="404"/>
      <c r="Q3" s="404"/>
      <c r="R3" s="404"/>
      <c r="S3" s="404"/>
      <c r="T3" s="404"/>
    </row>
    <row r="4" spans="1:22" ht="14.4" thickBot="1">
      <c r="A4" s="151"/>
      <c r="H4" s="152"/>
      <c r="K4" s="319" t="s">
        <v>75</v>
      </c>
      <c r="L4" s="59">
        <v>2021</v>
      </c>
      <c r="N4" s="152"/>
      <c r="O4" s="152"/>
      <c r="P4" s="152"/>
      <c r="Q4" s="152"/>
      <c r="R4" s="152"/>
      <c r="S4" s="153"/>
    </row>
    <row r="5" spans="1:22">
      <c r="A5" s="154"/>
      <c r="B5" s="155"/>
      <c r="C5" s="155"/>
      <c r="D5" s="155"/>
      <c r="E5" s="155"/>
      <c r="F5" s="155"/>
      <c r="G5" s="155"/>
      <c r="H5" s="156"/>
      <c r="I5" s="155"/>
      <c r="J5" s="155"/>
      <c r="K5" s="157"/>
      <c r="L5" s="155"/>
      <c r="M5" s="155"/>
      <c r="N5" s="156"/>
      <c r="O5" s="156"/>
      <c r="P5" s="156"/>
      <c r="Q5" s="156"/>
      <c r="R5" s="156"/>
      <c r="S5" s="158"/>
      <c r="T5" s="159"/>
    </row>
    <row r="6" spans="1:22" ht="16.5" customHeight="1">
      <c r="A6" s="160" t="s">
        <v>76</v>
      </c>
      <c r="C6" s="396" t="s">
        <v>174</v>
      </c>
      <c r="D6" s="396"/>
      <c r="E6" s="396"/>
      <c r="F6" s="396"/>
      <c r="G6" s="396"/>
      <c r="H6" s="396"/>
      <c r="I6" s="396"/>
      <c r="J6" s="396"/>
      <c r="K6" s="396"/>
      <c r="L6" s="396"/>
      <c r="M6" s="396"/>
      <c r="N6" s="396"/>
      <c r="O6" s="396"/>
      <c r="P6" s="396"/>
      <c r="Q6" s="396"/>
      <c r="R6" s="396"/>
      <c r="S6" s="396"/>
      <c r="T6" s="397"/>
    </row>
    <row r="7" spans="1:22" ht="16.5" customHeight="1">
      <c r="A7" s="160" t="s">
        <v>78</v>
      </c>
      <c r="C7" s="396" t="s">
        <v>175</v>
      </c>
      <c r="D7" s="396"/>
      <c r="E7" s="396"/>
      <c r="F7" s="396"/>
      <c r="G7" s="396"/>
      <c r="H7" s="396"/>
      <c r="I7" s="396"/>
      <c r="J7" s="396"/>
      <c r="K7" s="396"/>
      <c r="L7" s="396"/>
      <c r="M7" s="396"/>
      <c r="N7" s="396"/>
      <c r="O7" s="396"/>
      <c r="P7" s="396"/>
      <c r="Q7" s="396"/>
      <c r="R7" s="396"/>
      <c r="S7" s="396"/>
      <c r="T7" s="397"/>
    </row>
    <row r="8" spans="1:22" ht="16.5" customHeight="1">
      <c r="A8" s="160" t="s">
        <v>80</v>
      </c>
      <c r="C8" s="396" t="s">
        <v>176</v>
      </c>
      <c r="D8" s="396"/>
      <c r="E8" s="396"/>
      <c r="F8" s="396"/>
      <c r="G8" s="396"/>
      <c r="H8" s="396"/>
      <c r="I8" s="396"/>
      <c r="J8" s="396"/>
      <c r="K8" s="396"/>
      <c r="L8" s="396"/>
      <c r="M8" s="396"/>
      <c r="N8" s="396"/>
      <c r="O8" s="396"/>
      <c r="P8" s="396"/>
      <c r="Q8" s="396"/>
      <c r="R8" s="396"/>
      <c r="S8" s="396"/>
      <c r="T8" s="397"/>
    </row>
    <row r="9" spans="1:22" ht="16.5" customHeight="1">
      <c r="A9" s="160" t="s">
        <v>177</v>
      </c>
      <c r="C9" s="396" t="s">
        <v>178</v>
      </c>
      <c r="D9" s="396"/>
      <c r="E9" s="396"/>
      <c r="F9" s="396"/>
      <c r="G9" s="396"/>
      <c r="H9" s="396"/>
      <c r="I9" s="396"/>
      <c r="J9" s="396"/>
      <c r="K9" s="396"/>
      <c r="L9" s="396"/>
      <c r="M9" s="396"/>
      <c r="N9" s="396"/>
      <c r="O9" s="396"/>
      <c r="P9" s="396"/>
      <c r="Q9" s="396"/>
      <c r="R9" s="396"/>
      <c r="S9" s="396"/>
      <c r="T9" s="397"/>
    </row>
    <row r="10" spans="1:22" ht="14.4" thickBot="1">
      <c r="A10" s="161"/>
      <c r="B10" s="162"/>
      <c r="C10" s="163"/>
      <c r="D10" s="163"/>
      <c r="E10" s="163"/>
      <c r="F10" s="163"/>
      <c r="G10" s="163"/>
      <c r="H10" s="163"/>
      <c r="I10" s="163"/>
      <c r="J10" s="163"/>
      <c r="K10" s="163"/>
      <c r="L10" s="163"/>
      <c r="M10" s="163"/>
      <c r="N10" s="163"/>
      <c r="O10" s="163"/>
      <c r="P10" s="163"/>
      <c r="Q10" s="163"/>
      <c r="R10" s="163"/>
      <c r="S10" s="163"/>
      <c r="T10" s="164"/>
    </row>
    <row r="11" spans="1:22">
      <c r="A11" s="165"/>
      <c r="T11" s="166"/>
    </row>
    <row r="12" spans="1:22" ht="16.2" thickBot="1">
      <c r="A12" s="167" t="s">
        <v>179</v>
      </c>
      <c r="B12" s="168"/>
      <c r="E12" s="168"/>
      <c r="F12" s="152"/>
      <c r="G12" s="152" t="s">
        <v>83</v>
      </c>
      <c r="H12" s="398" t="s">
        <v>84</v>
      </c>
      <c r="I12" s="399"/>
      <c r="J12" s="399"/>
      <c r="K12" s="399"/>
      <c r="L12" s="399"/>
      <c r="M12" s="399"/>
      <c r="N12" s="399"/>
      <c r="O12" s="399"/>
      <c r="P12" s="399"/>
      <c r="Q12" s="399"/>
      <c r="R12" s="399"/>
      <c r="S12" s="400"/>
      <c r="T12" s="166"/>
    </row>
    <row r="13" spans="1:22">
      <c r="A13" s="169" t="s">
        <v>85</v>
      </c>
      <c r="B13" s="170" t="s">
        <v>86</v>
      </c>
      <c r="C13" s="170"/>
      <c r="D13" s="170"/>
      <c r="E13" s="170" t="s">
        <v>87</v>
      </c>
      <c r="F13" s="171" t="s">
        <v>88</v>
      </c>
      <c r="G13" s="172" t="s">
        <v>89</v>
      </c>
      <c r="H13" s="173" t="s">
        <v>90</v>
      </c>
      <c r="I13" s="173" t="s">
        <v>91</v>
      </c>
      <c r="J13" s="173" t="s">
        <v>92</v>
      </c>
      <c r="K13" s="173" t="s">
        <v>93</v>
      </c>
      <c r="L13" s="173" t="s">
        <v>94</v>
      </c>
      <c r="M13" s="173" t="s">
        <v>95</v>
      </c>
      <c r="N13" s="173" t="s">
        <v>96</v>
      </c>
      <c r="O13" s="173" t="s">
        <v>97</v>
      </c>
      <c r="P13" s="173" t="s">
        <v>98</v>
      </c>
      <c r="Q13" s="173" t="s">
        <v>99</v>
      </c>
      <c r="R13" s="173" t="s">
        <v>100</v>
      </c>
      <c r="S13" s="174" t="s">
        <v>101</v>
      </c>
      <c r="T13" s="175" t="s">
        <v>102</v>
      </c>
      <c r="V13" s="255" t="s">
        <v>102</v>
      </c>
    </row>
    <row r="14" spans="1:22" ht="27.6">
      <c r="A14" s="176"/>
      <c r="E14" s="168"/>
      <c r="F14" s="166"/>
      <c r="G14" s="165"/>
      <c r="T14" s="354" t="s">
        <v>380</v>
      </c>
      <c r="U14" s="225"/>
      <c r="V14" s="226" t="s">
        <v>381</v>
      </c>
    </row>
    <row r="15" spans="1:22" ht="15.6">
      <c r="A15" s="176">
        <v>1</v>
      </c>
      <c r="C15" s="177" t="s">
        <v>103</v>
      </c>
      <c r="D15" s="178"/>
      <c r="E15" s="179" t="s">
        <v>104</v>
      </c>
      <c r="F15" s="166" t="s">
        <v>76</v>
      </c>
      <c r="G15" s="88">
        <v>23847364.159999974</v>
      </c>
      <c r="H15" s="88">
        <v>23847364.159999974</v>
      </c>
      <c r="I15" s="88">
        <v>23847364.159999974</v>
      </c>
      <c r="J15" s="88">
        <v>23847364.159999974</v>
      </c>
      <c r="K15" s="88">
        <v>23847364.159999974</v>
      </c>
      <c r="L15" s="88">
        <v>23847364.159999974</v>
      </c>
      <c r="M15" s="88">
        <v>23847364.159999974</v>
      </c>
      <c r="N15" s="88">
        <v>23847364.159999974</v>
      </c>
      <c r="O15" s="88">
        <v>23847364.159999974</v>
      </c>
      <c r="P15" s="88">
        <v>23847364.159999974</v>
      </c>
      <c r="Q15" s="88">
        <v>23847364.159999974</v>
      </c>
      <c r="R15" s="88">
        <v>23847364.159999974</v>
      </c>
      <c r="S15" s="88">
        <v>23847364.159999974</v>
      </c>
      <c r="T15" s="86">
        <f>SUM(G15:S15)/13</f>
        <v>23847364.15999997</v>
      </c>
      <c r="V15" s="219">
        <v>23847364.15999997</v>
      </c>
    </row>
    <row r="16" spans="1:22" ht="14.4">
      <c r="A16" s="176">
        <v>2</v>
      </c>
      <c r="C16" s="177" t="s">
        <v>105</v>
      </c>
      <c r="E16" s="179" t="s">
        <v>104</v>
      </c>
      <c r="F16" s="166" t="s">
        <v>78</v>
      </c>
      <c r="G16" s="88">
        <v>-14431484.814142233</v>
      </c>
      <c r="H16" s="88">
        <v>-14474666.860599732</v>
      </c>
      <c r="I16" s="88">
        <v>-14517848.907057231</v>
      </c>
      <c r="J16" s="88">
        <v>-14561030.953514731</v>
      </c>
      <c r="K16" s="88">
        <v>-14604212.99997223</v>
      </c>
      <c r="L16" s="88">
        <v>-14647395.046429729</v>
      </c>
      <c r="M16" s="88">
        <v>-14690577.092887228</v>
      </c>
      <c r="N16" s="88">
        <v>-14733759.139344728</v>
      </c>
      <c r="O16" s="88">
        <v>-14776941.185802227</v>
      </c>
      <c r="P16" s="88">
        <v>-14820123.232259726</v>
      </c>
      <c r="Q16" s="88">
        <v>-14863305.278717225</v>
      </c>
      <c r="R16" s="88">
        <v>-14906487.325174725</v>
      </c>
      <c r="S16" s="88">
        <v>-14949669.371632224</v>
      </c>
      <c r="T16" s="86">
        <f>SUM(G16:S16)/13</f>
        <v>-14690577.092887225</v>
      </c>
      <c r="V16" s="219">
        <v>-14690577.092887225</v>
      </c>
    </row>
    <row r="17" spans="1:23" ht="14.4">
      <c r="A17" s="176">
        <v>3</v>
      </c>
      <c r="C17" s="150" t="s">
        <v>106</v>
      </c>
      <c r="E17" s="179"/>
      <c r="F17" s="166" t="s">
        <v>80</v>
      </c>
      <c r="G17" s="84"/>
      <c r="S17" s="85"/>
      <c r="T17" s="91">
        <v>-312359.98160765634</v>
      </c>
      <c r="V17" s="221">
        <v>-312359.98160765634</v>
      </c>
    </row>
    <row r="18" spans="1:23">
      <c r="A18" s="176">
        <v>4</v>
      </c>
      <c r="C18" s="150" t="s">
        <v>108</v>
      </c>
      <c r="F18" s="166" t="s">
        <v>109</v>
      </c>
      <c r="T18" s="181">
        <f>SUM(T15:T17)</f>
        <v>8844427.0855050888</v>
      </c>
      <c r="V18" s="256">
        <v>8844427.0855050888</v>
      </c>
    </row>
    <row r="19" spans="1:23" ht="14.4">
      <c r="A19" s="176">
        <v>5</v>
      </c>
      <c r="C19" s="150" t="s">
        <v>110</v>
      </c>
      <c r="E19" s="179"/>
      <c r="F19" s="166" t="s">
        <v>145</v>
      </c>
      <c r="G19" s="165"/>
      <c r="T19" s="181">
        <v>702032.54133511742</v>
      </c>
      <c r="V19" s="256">
        <v>702032.54133511742</v>
      </c>
      <c r="W19" s="182"/>
    </row>
    <row r="20" spans="1:23">
      <c r="A20" s="176">
        <v>6</v>
      </c>
      <c r="C20" s="150" t="s">
        <v>113</v>
      </c>
      <c r="F20" s="183" t="s">
        <v>180</v>
      </c>
      <c r="T20" s="181">
        <v>182047.18441570917</v>
      </c>
      <c r="V20" s="256">
        <v>182047.18441570917</v>
      </c>
      <c r="W20" s="182"/>
    </row>
    <row r="21" spans="1:23">
      <c r="A21" s="176">
        <v>7</v>
      </c>
      <c r="C21" s="150" t="s">
        <v>116</v>
      </c>
      <c r="F21" s="166" t="s">
        <v>117</v>
      </c>
      <c r="T21" s="261">
        <v>-3506.4990397194015</v>
      </c>
      <c r="V21" s="263">
        <v>-3490.4937468222529</v>
      </c>
      <c r="W21" s="182"/>
    </row>
    <row r="22" spans="1:23">
      <c r="A22" s="176">
        <v>8</v>
      </c>
      <c r="C22" s="150" t="s">
        <v>118</v>
      </c>
      <c r="F22" s="166" t="s">
        <v>119</v>
      </c>
      <c r="T22" s="261">
        <f>T20+T21</f>
        <v>178540.68537598976</v>
      </c>
      <c r="V22" s="263">
        <v>178556.69066888691</v>
      </c>
      <c r="W22" s="182"/>
    </row>
    <row r="23" spans="1:23">
      <c r="A23" s="176">
        <v>9</v>
      </c>
      <c r="C23" s="150" t="s">
        <v>120</v>
      </c>
      <c r="F23" s="166" t="s">
        <v>78</v>
      </c>
      <c r="G23" s="165"/>
      <c r="T23" s="349">
        <v>518184.55749000073</v>
      </c>
      <c r="V23" s="221">
        <v>518184.55749000073</v>
      </c>
    </row>
    <row r="24" spans="1:23">
      <c r="A24" s="176">
        <v>10</v>
      </c>
      <c r="C24" s="150" t="s">
        <v>121</v>
      </c>
      <c r="F24" s="166" t="s">
        <v>177</v>
      </c>
      <c r="T24" s="91">
        <v>98539.137090799981</v>
      </c>
      <c r="V24" s="221">
        <v>98539.137090799981</v>
      </c>
    </row>
    <row r="25" spans="1:23">
      <c r="A25" s="176">
        <v>11</v>
      </c>
      <c r="C25" s="150" t="s">
        <v>181</v>
      </c>
      <c r="F25" s="166" t="s">
        <v>122</v>
      </c>
      <c r="T25" s="261">
        <f>T19+T22+T23+T24</f>
        <v>1497296.9212919078</v>
      </c>
      <c r="V25" s="263">
        <v>1497312.9265848049</v>
      </c>
    </row>
    <row r="26" spans="1:23" ht="14.4">
      <c r="A26" s="176">
        <v>12</v>
      </c>
      <c r="C26" s="207" t="s">
        <v>182</v>
      </c>
      <c r="D26" s="92"/>
      <c r="E26" s="179" t="s">
        <v>107</v>
      </c>
      <c r="F26" s="166"/>
      <c r="G26" s="82"/>
      <c r="T26" s="349">
        <v>0</v>
      </c>
      <c r="V26" s="257">
        <v>0</v>
      </c>
    </row>
    <row r="27" spans="1:23" ht="16.5" customHeight="1">
      <c r="A27" s="176">
        <v>13</v>
      </c>
      <c r="C27" s="207" t="s">
        <v>183</v>
      </c>
      <c r="E27" s="179" t="s">
        <v>107</v>
      </c>
      <c r="F27" s="166"/>
      <c r="G27" s="82"/>
      <c r="T27" s="349">
        <v>0</v>
      </c>
      <c r="V27" s="257">
        <v>0</v>
      </c>
    </row>
    <row r="28" spans="1:23" ht="14.4">
      <c r="A28" s="176">
        <v>14</v>
      </c>
      <c r="C28" s="207" t="s">
        <v>126</v>
      </c>
      <c r="D28" s="92"/>
      <c r="E28" s="179"/>
      <c r="F28" s="166" t="s">
        <v>127</v>
      </c>
      <c r="G28" s="82"/>
      <c r="T28" s="181">
        <f>T27-T26</f>
        <v>0</v>
      </c>
      <c r="V28" s="258">
        <v>0</v>
      </c>
    </row>
    <row r="29" spans="1:23">
      <c r="A29" s="176">
        <v>15</v>
      </c>
      <c r="C29" s="207" t="s">
        <v>128</v>
      </c>
      <c r="D29" s="92"/>
      <c r="E29" s="82"/>
      <c r="F29" s="166" t="s">
        <v>129</v>
      </c>
      <c r="G29" s="82"/>
      <c r="T29" s="184">
        <v>1</v>
      </c>
      <c r="V29" s="259">
        <v>1</v>
      </c>
    </row>
    <row r="30" spans="1:23">
      <c r="A30" s="176">
        <v>16</v>
      </c>
      <c r="C30" s="207" t="s">
        <v>130</v>
      </c>
      <c r="D30" s="92"/>
      <c r="E30" s="82"/>
      <c r="F30" s="166" t="s">
        <v>131</v>
      </c>
      <c r="G30" s="82"/>
      <c r="T30" s="181">
        <f>T28*T29</f>
        <v>0</v>
      </c>
      <c r="V30" s="260">
        <v>0</v>
      </c>
    </row>
    <row r="31" spans="1:23" ht="14.4" thickBot="1">
      <c r="A31" s="185">
        <v>17</v>
      </c>
      <c r="B31" s="162"/>
      <c r="C31" s="208" t="s">
        <v>184</v>
      </c>
      <c r="D31" s="186"/>
      <c r="E31" s="110"/>
      <c r="F31" s="187" t="s">
        <v>133</v>
      </c>
      <c r="G31" s="188"/>
      <c r="H31" s="162"/>
      <c r="I31" s="162"/>
      <c r="J31" s="162"/>
      <c r="K31" s="162"/>
      <c r="L31" s="162"/>
      <c r="M31" s="162"/>
      <c r="N31" s="162"/>
      <c r="O31" s="162"/>
      <c r="P31" s="162"/>
      <c r="Q31" s="162"/>
      <c r="R31" s="162"/>
      <c r="S31" s="162"/>
      <c r="T31" s="262">
        <f>T30+T25</f>
        <v>1497296.9212919078</v>
      </c>
      <c r="V31" s="264">
        <v>1497312.9265848049</v>
      </c>
    </row>
    <row r="32" spans="1:23">
      <c r="A32" s="189"/>
      <c r="B32" s="155"/>
      <c r="C32" s="155"/>
      <c r="D32" s="155"/>
      <c r="E32" s="155"/>
      <c r="F32" s="155"/>
      <c r="G32" s="155"/>
      <c r="H32" s="155"/>
      <c r="I32" s="155"/>
      <c r="J32" s="155"/>
      <c r="K32" s="155"/>
      <c r="L32" s="155"/>
      <c r="M32" s="155"/>
      <c r="N32" s="155"/>
      <c r="O32" s="155"/>
      <c r="P32" s="155"/>
      <c r="Q32" s="155"/>
      <c r="R32" s="155"/>
      <c r="S32" s="155"/>
      <c r="T32" s="159"/>
      <c r="V32" s="155"/>
    </row>
    <row r="33" spans="1:23" ht="16.2" thickBot="1">
      <c r="A33" s="190" t="s">
        <v>185</v>
      </c>
      <c r="B33" s="191"/>
      <c r="C33" s="162"/>
      <c r="D33" s="162"/>
      <c r="E33" s="191"/>
      <c r="F33" s="192"/>
      <c r="G33" s="192" t="s">
        <v>83</v>
      </c>
      <c r="H33" s="401" t="s">
        <v>84</v>
      </c>
      <c r="I33" s="402"/>
      <c r="J33" s="402"/>
      <c r="K33" s="402"/>
      <c r="L33" s="402"/>
      <c r="M33" s="402"/>
      <c r="N33" s="402"/>
      <c r="O33" s="402"/>
      <c r="P33" s="402"/>
      <c r="Q33" s="402"/>
      <c r="R33" s="402"/>
      <c r="S33" s="403"/>
      <c r="T33" s="187"/>
      <c r="V33" s="162"/>
    </row>
    <row r="34" spans="1:23">
      <c r="A34" s="169" t="s">
        <v>85</v>
      </c>
      <c r="B34" s="170" t="s">
        <v>86</v>
      </c>
      <c r="C34" s="170"/>
      <c r="D34" s="170"/>
      <c r="E34" s="170" t="s">
        <v>87</v>
      </c>
      <c r="F34" s="171" t="s">
        <v>88</v>
      </c>
      <c r="G34" s="172" t="s">
        <v>89</v>
      </c>
      <c r="H34" s="173" t="s">
        <v>90</v>
      </c>
      <c r="I34" s="173" t="s">
        <v>91</v>
      </c>
      <c r="J34" s="173" t="s">
        <v>92</v>
      </c>
      <c r="K34" s="173" t="s">
        <v>93</v>
      </c>
      <c r="L34" s="173" t="s">
        <v>94</v>
      </c>
      <c r="M34" s="173" t="s">
        <v>95</v>
      </c>
      <c r="N34" s="173" t="s">
        <v>96</v>
      </c>
      <c r="O34" s="173" t="s">
        <v>97</v>
      </c>
      <c r="P34" s="173" t="s">
        <v>98</v>
      </c>
      <c r="Q34" s="173" t="s">
        <v>99</v>
      </c>
      <c r="R34" s="173" t="s">
        <v>100</v>
      </c>
      <c r="S34" s="174" t="s">
        <v>101</v>
      </c>
      <c r="T34" s="175" t="s">
        <v>102</v>
      </c>
      <c r="V34" s="255" t="s">
        <v>102</v>
      </c>
    </row>
    <row r="35" spans="1:23" ht="27.6">
      <c r="A35" s="176"/>
      <c r="E35" s="168"/>
      <c r="F35" s="166"/>
      <c r="G35" s="165"/>
      <c r="T35" s="354" t="s">
        <v>380</v>
      </c>
      <c r="U35" s="225"/>
      <c r="V35" s="226" t="s">
        <v>381</v>
      </c>
    </row>
    <row r="36" spans="1:23" ht="15.6">
      <c r="A36" s="176">
        <v>1</v>
      </c>
      <c r="C36" s="177" t="s">
        <v>103</v>
      </c>
      <c r="D36" s="178"/>
      <c r="E36" s="179" t="s">
        <v>104</v>
      </c>
      <c r="F36" s="180" t="s">
        <v>76</v>
      </c>
      <c r="G36" s="87">
        <v>36641737.639999986</v>
      </c>
      <c r="H36" s="88">
        <v>36641737.639999986</v>
      </c>
      <c r="I36" s="88">
        <v>36641737.639999986</v>
      </c>
      <c r="J36" s="88">
        <v>36641737.639999986</v>
      </c>
      <c r="K36" s="88">
        <v>36641737.639999986</v>
      </c>
      <c r="L36" s="88">
        <v>36641737.639999986</v>
      </c>
      <c r="M36" s="88">
        <v>36641737.639999986</v>
      </c>
      <c r="N36" s="88">
        <v>36641737.639999986</v>
      </c>
      <c r="O36" s="88">
        <v>36641737.639999986</v>
      </c>
      <c r="P36" s="88">
        <v>36641737.639999986</v>
      </c>
      <c r="Q36" s="88">
        <v>36641737.639999986</v>
      </c>
      <c r="R36" s="88">
        <v>36641737.639999986</v>
      </c>
      <c r="S36" s="88">
        <v>36641737.639999986</v>
      </c>
      <c r="T36" s="86">
        <f>SUM(G36:S36)/13</f>
        <v>36641737.639999986</v>
      </c>
      <c r="V36" s="219">
        <v>36641737.639999986</v>
      </c>
    </row>
    <row r="37" spans="1:23" ht="14.4">
      <c r="A37" s="176">
        <v>2</v>
      </c>
      <c r="C37" s="177" t="s">
        <v>105</v>
      </c>
      <c r="E37" s="179" t="s">
        <v>104</v>
      </c>
      <c r="F37" s="166" t="s">
        <v>78</v>
      </c>
      <c r="G37" s="87">
        <v>-21779411.696974538</v>
      </c>
      <c r="H37" s="88">
        <v>-21844894.188960705</v>
      </c>
      <c r="I37" s="88">
        <v>-21910376.680946872</v>
      </c>
      <c r="J37" s="88">
        <v>-21975859.172933038</v>
      </c>
      <c r="K37" s="88">
        <v>-22041341.664919205</v>
      </c>
      <c r="L37" s="88">
        <v>-22106824.156905372</v>
      </c>
      <c r="M37" s="88">
        <v>-22172306.648891538</v>
      </c>
      <c r="N37" s="88">
        <v>-22237789.140877705</v>
      </c>
      <c r="O37" s="88">
        <v>-22303271.632863872</v>
      </c>
      <c r="P37" s="88">
        <v>-22368754.124850038</v>
      </c>
      <c r="Q37" s="88">
        <v>-22434236.616836205</v>
      </c>
      <c r="R37" s="88">
        <v>-22499719.108822372</v>
      </c>
      <c r="S37" s="88">
        <v>-22565201.600808538</v>
      </c>
      <c r="T37" s="86">
        <f>SUM(G37:S37)/13</f>
        <v>-22172306.648891542</v>
      </c>
      <c r="V37" s="219">
        <v>-22172306.648891542</v>
      </c>
    </row>
    <row r="38" spans="1:23" ht="14.4">
      <c r="A38" s="176">
        <v>3</v>
      </c>
      <c r="C38" s="150" t="s">
        <v>106</v>
      </c>
      <c r="E38" s="179"/>
      <c r="F38" s="166" t="s">
        <v>80</v>
      </c>
      <c r="G38" s="84"/>
      <c r="S38" s="85"/>
      <c r="T38" s="91">
        <v>-508107.6476961468</v>
      </c>
      <c r="V38" s="221">
        <v>-508107.6476961468</v>
      </c>
    </row>
    <row r="39" spans="1:23">
      <c r="A39" s="176">
        <v>4</v>
      </c>
      <c r="C39" s="150" t="s">
        <v>108</v>
      </c>
      <c r="F39" s="166" t="s">
        <v>109</v>
      </c>
      <c r="T39" s="181">
        <f>SUM(T36:T38)</f>
        <v>13961323.343412297</v>
      </c>
      <c r="V39" s="256">
        <v>13961323.343412297</v>
      </c>
    </row>
    <row r="40" spans="1:23" ht="14.4">
      <c r="A40" s="176">
        <v>5</v>
      </c>
      <c r="C40" s="150" t="s">
        <v>110</v>
      </c>
      <c r="E40" s="179"/>
      <c r="F40" s="166" t="s">
        <v>145</v>
      </c>
      <c r="G40" s="165"/>
      <c r="T40" s="181">
        <v>1108189.7348942077</v>
      </c>
      <c r="V40" s="256">
        <v>1108189.7348942077</v>
      </c>
      <c r="W40" s="182"/>
    </row>
    <row r="41" spans="1:23">
      <c r="A41" s="176">
        <v>6</v>
      </c>
      <c r="C41" s="150" t="s">
        <v>113</v>
      </c>
      <c r="F41" s="183" t="s">
        <v>180</v>
      </c>
      <c r="T41" s="181">
        <v>287369.61487883382</v>
      </c>
      <c r="V41" s="256">
        <v>287369.61487883382</v>
      </c>
      <c r="W41" s="182"/>
    </row>
    <row r="42" spans="1:23">
      <c r="A42" s="176">
        <v>7</v>
      </c>
      <c r="C42" s="150" t="s">
        <v>116</v>
      </c>
      <c r="F42" s="166" t="s">
        <v>117</v>
      </c>
      <c r="T42" s="261">
        <v>-5535.1654124797997</v>
      </c>
      <c r="V42" s="263">
        <v>-5509.9003424890798</v>
      </c>
      <c r="W42" s="182"/>
    </row>
    <row r="43" spans="1:23">
      <c r="A43" s="176">
        <v>8</v>
      </c>
      <c r="C43" s="150" t="s">
        <v>118</v>
      </c>
      <c r="F43" s="166" t="s">
        <v>119</v>
      </c>
      <c r="T43" s="261">
        <f>T41+T42</f>
        <v>281834.44946635404</v>
      </c>
      <c r="V43" s="263">
        <v>281859.71453634475</v>
      </c>
      <c r="W43" s="182"/>
    </row>
    <row r="44" spans="1:23">
      <c r="A44" s="176">
        <v>9</v>
      </c>
      <c r="C44" s="150" t="s">
        <v>120</v>
      </c>
      <c r="F44" s="166" t="s">
        <v>78</v>
      </c>
      <c r="G44" s="165"/>
      <c r="T44" s="349">
        <v>785789.90383399895</v>
      </c>
      <c r="V44" s="221">
        <v>785789.90383399895</v>
      </c>
    </row>
    <row r="45" spans="1:23">
      <c r="A45" s="176">
        <v>10</v>
      </c>
      <c r="C45" s="150" t="s">
        <v>121</v>
      </c>
      <c r="F45" s="166" t="s">
        <v>177</v>
      </c>
      <c r="T45" s="91">
        <v>151406.46925706562</v>
      </c>
      <c r="V45" s="221">
        <v>151406.46925706562</v>
      </c>
    </row>
    <row r="46" spans="1:23">
      <c r="A46" s="176">
        <v>11</v>
      </c>
      <c r="C46" s="150" t="s">
        <v>181</v>
      </c>
      <c r="F46" s="166" t="s">
        <v>122</v>
      </c>
      <c r="T46" s="261">
        <f>T40+T43+T44+T45</f>
        <v>2327220.5574516263</v>
      </c>
      <c r="V46" s="263">
        <v>2327245.8225216167</v>
      </c>
    </row>
    <row r="47" spans="1:23" ht="14.4">
      <c r="A47" s="176">
        <v>12</v>
      </c>
      <c r="C47" s="150" t="s">
        <v>182</v>
      </c>
      <c r="D47" s="92"/>
      <c r="E47" s="179" t="s">
        <v>107</v>
      </c>
      <c r="F47" s="166"/>
      <c r="G47" s="82"/>
      <c r="T47" s="349">
        <v>0</v>
      </c>
      <c r="V47" s="257">
        <v>0</v>
      </c>
    </row>
    <row r="48" spans="1:23" ht="14.4">
      <c r="A48" s="176">
        <v>13</v>
      </c>
      <c r="C48" s="150" t="s">
        <v>183</v>
      </c>
      <c r="E48" s="179" t="s">
        <v>107</v>
      </c>
      <c r="F48" s="166"/>
      <c r="G48" s="82"/>
      <c r="T48" s="349">
        <v>0</v>
      </c>
      <c r="V48" s="257">
        <v>0</v>
      </c>
    </row>
    <row r="49" spans="1:23">
      <c r="A49" s="176">
        <v>14</v>
      </c>
      <c r="C49" s="150" t="s">
        <v>126</v>
      </c>
      <c r="D49" s="92"/>
      <c r="E49" s="82"/>
      <c r="F49" s="166" t="s">
        <v>127</v>
      </c>
      <c r="G49" s="82"/>
      <c r="T49" s="181">
        <f>T48-T47</f>
        <v>0</v>
      </c>
      <c r="V49" s="258">
        <v>0</v>
      </c>
    </row>
    <row r="50" spans="1:23">
      <c r="A50" s="176">
        <v>15</v>
      </c>
      <c r="C50" s="150" t="s">
        <v>128</v>
      </c>
      <c r="D50" s="92"/>
      <c r="E50" s="82"/>
      <c r="F50" s="166" t="s">
        <v>129</v>
      </c>
      <c r="G50" s="82"/>
      <c r="T50" s="184">
        <v>1</v>
      </c>
      <c r="V50" s="259">
        <v>1</v>
      </c>
    </row>
    <row r="51" spans="1:23">
      <c r="A51" s="176">
        <v>16</v>
      </c>
      <c r="C51" s="150" t="s">
        <v>130</v>
      </c>
      <c r="D51" s="92"/>
      <c r="E51" s="82"/>
      <c r="F51" s="166" t="s">
        <v>131</v>
      </c>
      <c r="G51" s="82"/>
      <c r="T51" s="181">
        <f>T49*T50</f>
        <v>0</v>
      </c>
      <c r="V51" s="260">
        <v>0</v>
      </c>
    </row>
    <row r="52" spans="1:23" ht="14.4" thickBot="1">
      <c r="A52" s="185">
        <v>17</v>
      </c>
      <c r="B52" s="162"/>
      <c r="C52" s="208" t="s">
        <v>184</v>
      </c>
      <c r="D52" s="186"/>
      <c r="E52" s="110"/>
      <c r="F52" s="187" t="s">
        <v>133</v>
      </c>
      <c r="G52" s="188"/>
      <c r="H52" s="162"/>
      <c r="I52" s="162"/>
      <c r="J52" s="162"/>
      <c r="K52" s="162"/>
      <c r="L52" s="162"/>
      <c r="M52" s="162"/>
      <c r="N52" s="162"/>
      <c r="O52" s="162"/>
      <c r="P52" s="162"/>
      <c r="Q52" s="162"/>
      <c r="R52" s="162"/>
      <c r="S52" s="162"/>
      <c r="T52" s="262">
        <f>T51+T46</f>
        <v>2327220.5574516263</v>
      </c>
      <c r="V52" s="264">
        <v>2327245.8225216167</v>
      </c>
    </row>
    <row r="53" spans="1:23">
      <c r="A53" s="193"/>
      <c r="B53" s="194"/>
      <c r="C53" s="194"/>
      <c r="D53" s="194"/>
      <c r="E53" s="194"/>
      <c r="F53" s="194"/>
      <c r="G53" s="194"/>
      <c r="H53" s="194"/>
      <c r="I53" s="194"/>
      <c r="J53" s="194"/>
      <c r="K53" s="194"/>
      <c r="L53" s="194"/>
      <c r="M53" s="194"/>
      <c r="N53" s="194"/>
      <c r="O53" s="194"/>
      <c r="P53" s="194"/>
      <c r="Q53" s="194"/>
      <c r="R53" s="194"/>
      <c r="S53" s="194"/>
      <c r="T53" s="195"/>
      <c r="V53" s="194"/>
    </row>
    <row r="54" spans="1:23" ht="16.2" thickBot="1">
      <c r="A54" s="190" t="s">
        <v>186</v>
      </c>
      <c r="B54" s="191"/>
      <c r="C54" s="162"/>
      <c r="D54" s="162"/>
      <c r="E54" s="191"/>
      <c r="F54" s="192"/>
      <c r="G54" s="192" t="s">
        <v>83</v>
      </c>
      <c r="H54" s="401" t="s">
        <v>84</v>
      </c>
      <c r="I54" s="402"/>
      <c r="J54" s="402"/>
      <c r="K54" s="402"/>
      <c r="L54" s="402"/>
      <c r="M54" s="402"/>
      <c r="N54" s="402"/>
      <c r="O54" s="402"/>
      <c r="P54" s="402"/>
      <c r="Q54" s="402"/>
      <c r="R54" s="402"/>
      <c r="S54" s="403"/>
      <c r="T54" s="187"/>
      <c r="V54" s="162"/>
    </row>
    <row r="55" spans="1:23">
      <c r="A55" s="169" t="s">
        <v>85</v>
      </c>
      <c r="B55" s="170" t="s">
        <v>86</v>
      </c>
      <c r="C55" s="170"/>
      <c r="D55" s="170"/>
      <c r="E55" s="170" t="s">
        <v>87</v>
      </c>
      <c r="F55" s="171" t="s">
        <v>88</v>
      </c>
      <c r="G55" s="172" t="s">
        <v>89</v>
      </c>
      <c r="H55" s="173" t="s">
        <v>90</v>
      </c>
      <c r="I55" s="173" t="s">
        <v>91</v>
      </c>
      <c r="J55" s="173" t="s">
        <v>92</v>
      </c>
      <c r="K55" s="173" t="s">
        <v>93</v>
      </c>
      <c r="L55" s="173" t="s">
        <v>94</v>
      </c>
      <c r="M55" s="173" t="s">
        <v>95</v>
      </c>
      <c r="N55" s="173" t="s">
        <v>96</v>
      </c>
      <c r="O55" s="173" t="s">
        <v>97</v>
      </c>
      <c r="P55" s="173" t="s">
        <v>98</v>
      </c>
      <c r="Q55" s="173" t="s">
        <v>99</v>
      </c>
      <c r="R55" s="173" t="s">
        <v>100</v>
      </c>
      <c r="S55" s="174" t="s">
        <v>101</v>
      </c>
      <c r="T55" s="175" t="s">
        <v>102</v>
      </c>
      <c r="V55" s="255" t="s">
        <v>102</v>
      </c>
    </row>
    <row r="56" spans="1:23" ht="27.6">
      <c r="A56" s="176"/>
      <c r="E56" s="168"/>
      <c r="F56" s="166"/>
      <c r="G56" s="165"/>
      <c r="T56" s="354" t="s">
        <v>380</v>
      </c>
      <c r="U56" s="225"/>
      <c r="V56" s="226" t="s">
        <v>381</v>
      </c>
    </row>
    <row r="57" spans="1:23" ht="15.6">
      <c r="A57" s="176">
        <v>1</v>
      </c>
      <c r="C57" s="177" t="s">
        <v>103</v>
      </c>
      <c r="D57" s="178"/>
      <c r="E57" s="179" t="s">
        <v>104</v>
      </c>
      <c r="F57" s="180" t="s">
        <v>76</v>
      </c>
      <c r="G57" s="87">
        <v>45894049.669999994</v>
      </c>
      <c r="H57" s="88">
        <v>45894049.669999994</v>
      </c>
      <c r="I57" s="88">
        <v>45894049.669999994</v>
      </c>
      <c r="J57" s="88">
        <v>45894049.669999994</v>
      </c>
      <c r="K57" s="88">
        <v>45894049.669999994</v>
      </c>
      <c r="L57" s="88">
        <v>45894049.669999994</v>
      </c>
      <c r="M57" s="88">
        <v>45894049.669999994</v>
      </c>
      <c r="N57" s="88">
        <v>45894049.669999994</v>
      </c>
      <c r="O57" s="88">
        <v>45894049.669999994</v>
      </c>
      <c r="P57" s="88">
        <v>45894049.669999994</v>
      </c>
      <c r="Q57" s="88">
        <v>45894049.669999994</v>
      </c>
      <c r="R57" s="88">
        <v>45894049.669999994</v>
      </c>
      <c r="S57" s="88">
        <v>45894049.669999994</v>
      </c>
      <c r="T57" s="86">
        <f>SUM(G57:S57)/13</f>
        <v>45894049.670000002</v>
      </c>
      <c r="V57" s="219">
        <v>45894049.670000002</v>
      </c>
    </row>
    <row r="58" spans="1:23" ht="14.4">
      <c r="A58" s="176">
        <v>2</v>
      </c>
      <c r="C58" s="177" t="s">
        <v>105</v>
      </c>
      <c r="E58" s="179" t="s">
        <v>104</v>
      </c>
      <c r="F58" s="166" t="s">
        <v>78</v>
      </c>
      <c r="G58" s="87">
        <v>-16337143.616247011</v>
      </c>
      <c r="H58" s="88">
        <v>-16449289.522856012</v>
      </c>
      <c r="I58" s="88">
        <v>-16561435.429465013</v>
      </c>
      <c r="J58" s="88">
        <v>-16673581.336074013</v>
      </c>
      <c r="K58" s="88">
        <v>-16785727.242683012</v>
      </c>
      <c r="L58" s="88">
        <v>-16897873.149292011</v>
      </c>
      <c r="M58" s="88">
        <v>-17010019.05590101</v>
      </c>
      <c r="N58" s="88">
        <v>-17122164.962510008</v>
      </c>
      <c r="O58" s="88">
        <v>-17234310.869119007</v>
      </c>
      <c r="P58" s="88">
        <v>-17346456.775728006</v>
      </c>
      <c r="Q58" s="88">
        <v>-17458602.682337005</v>
      </c>
      <c r="R58" s="88">
        <v>-17570748.588946003</v>
      </c>
      <c r="S58" s="88">
        <v>-17682894.495555002</v>
      </c>
      <c r="T58" s="86">
        <f>SUM(G58:S58)/13</f>
        <v>-17010019.055901013</v>
      </c>
      <c r="V58" s="219">
        <v>-17010019.055901013</v>
      </c>
    </row>
    <row r="59" spans="1:23" ht="14.4">
      <c r="A59" s="176">
        <v>3</v>
      </c>
      <c r="C59" s="150" t="s">
        <v>106</v>
      </c>
      <c r="E59" s="179"/>
      <c r="F59" s="166" t="s">
        <v>80</v>
      </c>
      <c r="G59" s="84"/>
      <c r="S59" s="85"/>
      <c r="T59" s="91">
        <v>-1112242.3226143748</v>
      </c>
      <c r="V59" s="221">
        <v>-1112242.3226143748</v>
      </c>
    </row>
    <row r="60" spans="1:23">
      <c r="A60" s="176">
        <v>4</v>
      </c>
      <c r="C60" s="150" t="s">
        <v>108</v>
      </c>
      <c r="F60" s="166" t="s">
        <v>109</v>
      </c>
      <c r="T60" s="181">
        <f>SUM(T57:T59)</f>
        <v>27771788.291484613</v>
      </c>
      <c r="V60" s="256">
        <v>27771788.291484613</v>
      </c>
    </row>
    <row r="61" spans="1:23" ht="14.4">
      <c r="A61" s="176">
        <v>5</v>
      </c>
      <c r="C61" s="150" t="s">
        <v>110</v>
      </c>
      <c r="E61" s="179"/>
      <c r="F61" s="166" t="s">
        <v>145</v>
      </c>
      <c r="G61" s="165"/>
      <c r="T61" s="181">
        <v>2204404.979904742</v>
      </c>
      <c r="V61" s="256">
        <v>2204404.979904742</v>
      </c>
      <c r="W61" s="182"/>
    </row>
    <row r="62" spans="1:23">
      <c r="A62" s="176">
        <v>6</v>
      </c>
      <c r="C62" s="150" t="s">
        <v>113</v>
      </c>
      <c r="F62" s="183" t="s">
        <v>180</v>
      </c>
      <c r="T62" s="181">
        <v>571634.07146402006</v>
      </c>
      <c r="V62" s="256">
        <v>571634.07146402006</v>
      </c>
      <c r="W62" s="182"/>
    </row>
    <row r="63" spans="1:23">
      <c r="A63" s="176">
        <v>7</v>
      </c>
      <c r="C63" s="150" t="s">
        <v>116</v>
      </c>
      <c r="F63" s="166" t="s">
        <v>117</v>
      </c>
      <c r="T63" s="261">
        <v>-11010.520866295319</v>
      </c>
      <c r="V63" s="263">
        <v>-10960.263726789781</v>
      </c>
      <c r="W63" s="182"/>
    </row>
    <row r="64" spans="1:23">
      <c r="A64" s="176">
        <v>8</v>
      </c>
      <c r="C64" s="150" t="s">
        <v>118</v>
      </c>
      <c r="F64" s="166" t="s">
        <v>119</v>
      </c>
      <c r="T64" s="261">
        <f>T62+T63</f>
        <v>560623.55059772474</v>
      </c>
      <c r="V64" s="263">
        <v>560673.80773723032</v>
      </c>
      <c r="W64" s="182"/>
    </row>
    <row r="65" spans="1:22">
      <c r="A65" s="176">
        <v>9</v>
      </c>
      <c r="C65" s="150" t="s">
        <v>120</v>
      </c>
      <c r="F65" s="166" t="s">
        <v>78</v>
      </c>
      <c r="G65" s="165"/>
      <c r="T65" s="349">
        <v>1345750.8793079995</v>
      </c>
      <c r="V65" s="221">
        <v>1345750.8793079995</v>
      </c>
    </row>
    <row r="66" spans="1:22">
      <c r="A66" s="176">
        <v>10</v>
      </c>
      <c r="C66" s="150" t="s">
        <v>121</v>
      </c>
      <c r="F66" s="166" t="s">
        <v>177</v>
      </c>
      <c r="T66" s="91">
        <v>205573.67580207135</v>
      </c>
      <c r="V66" s="221">
        <v>205573.67580207135</v>
      </c>
    </row>
    <row r="67" spans="1:22">
      <c r="A67" s="176">
        <v>11</v>
      </c>
      <c r="C67" s="150" t="s">
        <v>181</v>
      </c>
      <c r="F67" s="166" t="s">
        <v>122</v>
      </c>
      <c r="T67" s="261">
        <f>T61+T64+T65+T66</f>
        <v>4316353.0856125373</v>
      </c>
      <c r="V67" s="263">
        <v>4316403.3427520432</v>
      </c>
    </row>
    <row r="68" spans="1:22" ht="14.4">
      <c r="A68" s="176">
        <v>12</v>
      </c>
      <c r="C68" s="207" t="s">
        <v>182</v>
      </c>
      <c r="D68" s="92"/>
      <c r="E68" s="179" t="s">
        <v>107</v>
      </c>
      <c r="F68" s="166"/>
      <c r="G68" s="82"/>
      <c r="T68" s="349">
        <v>0</v>
      </c>
      <c r="V68" s="257">
        <v>0</v>
      </c>
    </row>
    <row r="69" spans="1:22" ht="14.4">
      <c r="A69" s="176">
        <v>13</v>
      </c>
      <c r="C69" s="207" t="s">
        <v>183</v>
      </c>
      <c r="E69" s="179" t="s">
        <v>107</v>
      </c>
      <c r="F69" s="166"/>
      <c r="G69" s="82"/>
      <c r="T69" s="349">
        <v>0</v>
      </c>
      <c r="V69" s="257">
        <v>0</v>
      </c>
    </row>
    <row r="70" spans="1:22">
      <c r="A70" s="176">
        <v>14</v>
      </c>
      <c r="C70" s="207" t="s">
        <v>126</v>
      </c>
      <c r="D70" s="92"/>
      <c r="E70" s="82"/>
      <c r="F70" s="166" t="s">
        <v>127</v>
      </c>
      <c r="G70" s="82"/>
      <c r="T70" s="181">
        <f>T69-T68</f>
        <v>0</v>
      </c>
      <c r="V70" s="258">
        <v>0</v>
      </c>
    </row>
    <row r="71" spans="1:22">
      <c r="A71" s="176">
        <v>15</v>
      </c>
      <c r="C71" s="207" t="s">
        <v>128</v>
      </c>
      <c r="D71" s="92"/>
      <c r="E71" s="82"/>
      <c r="F71" s="166" t="s">
        <v>129</v>
      </c>
      <c r="G71" s="82"/>
      <c r="T71" s="184">
        <v>1</v>
      </c>
      <c r="V71" s="259">
        <v>1</v>
      </c>
    </row>
    <row r="72" spans="1:22">
      <c r="A72" s="176">
        <v>16</v>
      </c>
      <c r="C72" s="207" t="s">
        <v>130</v>
      </c>
      <c r="D72" s="92"/>
      <c r="E72" s="82"/>
      <c r="F72" s="166" t="s">
        <v>131</v>
      </c>
      <c r="G72" s="82"/>
      <c r="T72" s="181">
        <f>T70*T71</f>
        <v>0</v>
      </c>
      <c r="V72" s="260">
        <v>0</v>
      </c>
    </row>
    <row r="73" spans="1:22" ht="14.4" thickBot="1">
      <c r="A73" s="185">
        <v>17</v>
      </c>
      <c r="B73" s="162"/>
      <c r="C73" s="208" t="s">
        <v>184</v>
      </c>
      <c r="D73" s="186"/>
      <c r="E73" s="110"/>
      <c r="F73" s="187" t="s">
        <v>133</v>
      </c>
      <c r="G73" s="188"/>
      <c r="H73" s="162"/>
      <c r="I73" s="162"/>
      <c r="J73" s="162"/>
      <c r="K73" s="162"/>
      <c r="L73" s="162"/>
      <c r="M73" s="162"/>
      <c r="N73" s="162"/>
      <c r="O73" s="162"/>
      <c r="P73" s="162"/>
      <c r="Q73" s="162"/>
      <c r="R73" s="162"/>
      <c r="S73" s="162"/>
      <c r="T73" s="262">
        <f>T72+T67</f>
        <v>4316353.0856125373</v>
      </c>
      <c r="V73" s="264">
        <v>4316403.3427520432</v>
      </c>
    </row>
    <row r="74" spans="1:22">
      <c r="A74" s="193"/>
      <c r="B74" s="194"/>
      <c r="C74" s="194"/>
      <c r="D74" s="194"/>
      <c r="E74" s="194"/>
      <c r="F74" s="195"/>
      <c r="G74" s="193"/>
      <c r="H74" s="194"/>
      <c r="I74" s="194"/>
      <c r="J74" s="194"/>
      <c r="K74" s="194"/>
      <c r="L74" s="194"/>
      <c r="M74" s="194"/>
      <c r="N74" s="194"/>
      <c r="O74" s="194"/>
      <c r="P74" s="194"/>
      <c r="Q74" s="194"/>
      <c r="R74" s="194"/>
      <c r="S74" s="194"/>
      <c r="T74" s="195"/>
    </row>
    <row r="75" spans="1:22">
      <c r="A75" s="196"/>
      <c r="B75" s="197"/>
      <c r="C75" s="197"/>
      <c r="D75" s="197"/>
      <c r="E75" s="197"/>
      <c r="F75" s="198"/>
      <c r="G75" s="196"/>
      <c r="H75" s="197"/>
      <c r="I75" s="197"/>
      <c r="J75" s="197"/>
      <c r="K75" s="197"/>
      <c r="L75" s="197"/>
      <c r="M75" s="197"/>
      <c r="N75" s="197"/>
      <c r="O75" s="197"/>
      <c r="P75" s="197"/>
      <c r="Q75" s="197"/>
      <c r="R75" s="197"/>
      <c r="S75" s="197"/>
      <c r="T75" s="198"/>
    </row>
    <row r="76" spans="1:22">
      <c r="A76" s="199"/>
      <c r="B76" s="197"/>
      <c r="C76" s="197"/>
      <c r="D76" s="200"/>
      <c r="E76" s="201"/>
      <c r="F76" s="198"/>
      <c r="G76" s="210"/>
      <c r="H76" s="202"/>
      <c r="I76" s="197"/>
      <c r="J76" s="197"/>
      <c r="K76" s="197"/>
      <c r="L76" s="197"/>
      <c r="M76" s="197"/>
      <c r="N76" s="197"/>
      <c r="O76" s="197"/>
      <c r="P76" s="197"/>
      <c r="Q76" s="197"/>
      <c r="R76" s="197"/>
      <c r="S76" s="197"/>
      <c r="T76" s="203"/>
    </row>
    <row r="77" spans="1:22">
      <c r="A77" s="97" t="s">
        <v>104</v>
      </c>
      <c r="C77" s="82" t="s">
        <v>134</v>
      </c>
      <c r="F77" s="198"/>
      <c r="G77" s="196"/>
      <c r="H77" s="197"/>
      <c r="I77" s="197"/>
      <c r="J77" s="197"/>
      <c r="K77" s="197"/>
      <c r="L77" s="197"/>
      <c r="M77" s="197"/>
      <c r="N77" s="197"/>
      <c r="O77" s="197"/>
      <c r="P77" s="197"/>
      <c r="Q77" s="197"/>
      <c r="R77" s="197"/>
      <c r="S77" s="197"/>
      <c r="T77" s="203"/>
    </row>
    <row r="78" spans="1:22">
      <c r="A78" s="97" t="s">
        <v>107</v>
      </c>
      <c r="C78" s="82" t="s">
        <v>141</v>
      </c>
      <c r="F78" s="198"/>
      <c r="G78" s="196"/>
      <c r="H78" s="197"/>
      <c r="I78" s="197"/>
      <c r="J78" s="197"/>
      <c r="K78" s="197"/>
      <c r="L78" s="197"/>
      <c r="M78" s="197"/>
      <c r="N78" s="197"/>
      <c r="O78" s="197"/>
      <c r="P78" s="197"/>
      <c r="Q78" s="197"/>
      <c r="R78" s="197"/>
      <c r="S78" s="197"/>
      <c r="T78" s="203"/>
    </row>
    <row r="79" spans="1:22" ht="14.4" thickBot="1">
      <c r="A79" s="109"/>
      <c r="B79" s="162"/>
      <c r="C79" s="110"/>
      <c r="D79" s="162"/>
      <c r="E79" s="162"/>
      <c r="F79" s="205"/>
      <c r="G79" s="211"/>
      <c r="H79" s="204"/>
      <c r="I79" s="204"/>
      <c r="J79" s="204"/>
      <c r="K79" s="204"/>
      <c r="L79" s="204"/>
      <c r="M79" s="204"/>
      <c r="N79" s="204"/>
      <c r="O79" s="204"/>
      <c r="P79" s="204"/>
      <c r="Q79" s="204"/>
      <c r="R79" s="204"/>
      <c r="S79" s="204"/>
      <c r="T79" s="205"/>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oddHeader>&amp;LVirginia Electric and Power Co.&amp;R01/16/2024</oddHeader>
    <oddFooter>&amp;RPage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6C64-23C3-45D3-BDD2-57F064DDD5A1}">
  <sheetPr>
    <tabColor rgb="FFFFCC66"/>
    <pageSetUpPr fitToPage="1"/>
  </sheetPr>
  <dimension ref="A1:X69"/>
  <sheetViews>
    <sheetView view="pageBreakPreview" zoomScale="94" zoomScaleNormal="100" zoomScaleSheetLayoutView="94" workbookViewId="0"/>
  </sheetViews>
  <sheetFormatPr defaultRowHeight="14.4"/>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c r="A1" s="276"/>
      <c r="B1" s="277"/>
      <c r="C1" s="277"/>
      <c r="D1" s="277"/>
      <c r="E1" s="277"/>
      <c r="F1" s="277"/>
      <c r="G1" s="277"/>
      <c r="H1" s="278"/>
      <c r="I1" s="276"/>
      <c r="J1" s="277"/>
      <c r="K1" s="277"/>
      <c r="L1" s="277"/>
      <c r="M1" s="277"/>
      <c r="N1" s="277"/>
      <c r="O1" s="277"/>
      <c r="P1" s="278"/>
      <c r="Q1" s="276"/>
      <c r="R1" s="277"/>
      <c r="S1" s="277"/>
      <c r="T1" s="277"/>
      <c r="U1" s="277"/>
      <c r="V1" s="277"/>
      <c r="W1" s="277"/>
      <c r="X1" s="278"/>
    </row>
    <row r="2" spans="1:24" ht="14.4" customHeight="1">
      <c r="A2" s="279" t="s">
        <v>230</v>
      </c>
      <c r="B2" s="280"/>
      <c r="C2" s="280"/>
      <c r="D2" s="280"/>
      <c r="E2" s="280"/>
      <c r="F2" s="280"/>
      <c r="G2" s="280"/>
      <c r="H2" s="281"/>
      <c r="I2" s="279" t="s">
        <v>231</v>
      </c>
      <c r="J2" s="280"/>
      <c r="K2" s="280"/>
      <c r="L2" s="280"/>
      <c r="M2" s="280"/>
      <c r="N2" s="280"/>
      <c r="O2" s="280"/>
      <c r="P2" s="281"/>
      <c r="Q2" s="279" t="s">
        <v>232</v>
      </c>
      <c r="R2" s="280"/>
      <c r="S2" s="280"/>
      <c r="T2" s="280"/>
      <c r="U2" s="280"/>
      <c r="V2" s="280"/>
      <c r="W2" s="280"/>
      <c r="X2" s="281"/>
    </row>
    <row r="3" spans="1:24" ht="14.4" customHeight="1">
      <c r="A3" s="279" t="s">
        <v>190</v>
      </c>
      <c r="B3" s="280"/>
      <c r="C3" s="280"/>
      <c r="D3" s="280"/>
      <c r="E3" s="280"/>
      <c r="F3" s="280"/>
      <c r="G3" s="280"/>
      <c r="H3" s="281"/>
      <c r="I3" s="279" t="str">
        <f>A3</f>
        <v>including True-Up Adjustment Calculated in Accordance with Section 35. 19a of the Commission's Regulations</v>
      </c>
      <c r="J3" s="280"/>
      <c r="K3" s="280"/>
      <c r="L3" s="280"/>
      <c r="M3" s="280"/>
      <c r="N3" s="280"/>
      <c r="O3" s="280"/>
      <c r="P3" s="281"/>
      <c r="Q3" s="279" t="str">
        <f>I3</f>
        <v>including True-Up Adjustment Calculated in Accordance with Section 35. 19a of the Commission's Regulations</v>
      </c>
      <c r="R3" s="280"/>
      <c r="S3" s="280"/>
      <c r="T3" s="280"/>
      <c r="U3" s="280"/>
      <c r="V3" s="280"/>
      <c r="W3" s="280"/>
      <c r="X3" s="281"/>
    </row>
    <row r="4" spans="1:24" ht="14.4" customHeight="1">
      <c r="A4" s="279" t="str">
        <f>'Interest Calc. - 2020 UG'!A4</f>
        <v>(Order No. 864 Compliance Acceptance: 2020)</v>
      </c>
      <c r="B4" s="280"/>
      <c r="C4" s="280"/>
      <c r="D4" s="280"/>
      <c r="E4" s="280"/>
      <c r="F4" s="280"/>
      <c r="G4" s="280"/>
      <c r="H4" s="281"/>
      <c r="I4" s="279" t="str">
        <f>A4</f>
        <v>(Order No. 864 Compliance Acceptance: 2020)</v>
      </c>
      <c r="J4" s="280"/>
      <c r="K4" s="280"/>
      <c r="L4" s="280"/>
      <c r="M4" s="280"/>
      <c r="N4" s="280"/>
      <c r="O4" s="280"/>
      <c r="P4" s="281"/>
      <c r="Q4" s="279" t="str">
        <f>I4</f>
        <v>(Order No. 864 Compliance Acceptance: 2020)</v>
      </c>
      <c r="R4" s="280"/>
      <c r="S4" s="280"/>
      <c r="T4" s="280"/>
      <c r="U4" s="280"/>
      <c r="V4" s="280"/>
      <c r="W4" s="280"/>
      <c r="X4" s="281"/>
    </row>
    <row r="5" spans="1:24">
      <c r="A5" s="282"/>
      <c r="B5" s="227"/>
      <c r="C5" s="227"/>
      <c r="D5" s="227"/>
      <c r="E5" s="227"/>
      <c r="F5" s="227"/>
      <c r="G5" s="227"/>
      <c r="H5" s="283"/>
      <c r="I5" s="282"/>
      <c r="J5" s="227"/>
      <c r="K5" s="227"/>
      <c r="L5" s="227"/>
      <c r="M5" s="227"/>
      <c r="N5" s="227"/>
      <c r="O5" s="227"/>
      <c r="P5" s="283"/>
      <c r="Q5" s="282"/>
      <c r="R5" s="227"/>
      <c r="S5" s="227"/>
      <c r="T5" s="227"/>
      <c r="U5" s="227"/>
      <c r="V5" s="227"/>
      <c r="W5" s="227"/>
      <c r="X5" s="283"/>
    </row>
    <row r="6" spans="1:24">
      <c r="A6" s="284" t="s">
        <v>41</v>
      </c>
      <c r="B6" s="242" t="s">
        <v>42</v>
      </c>
      <c r="C6" s="242" t="s">
        <v>43</v>
      </c>
      <c r="D6" s="242" t="s">
        <v>44</v>
      </c>
      <c r="E6" s="242" t="s">
        <v>191</v>
      </c>
      <c r="F6" s="242" t="s">
        <v>192</v>
      </c>
      <c r="G6" s="242" t="s">
        <v>193</v>
      </c>
      <c r="H6" s="285" t="s">
        <v>194</v>
      </c>
      <c r="I6" s="284" t="s">
        <v>41</v>
      </c>
      <c r="J6" s="242" t="s">
        <v>42</v>
      </c>
      <c r="K6" s="242" t="s">
        <v>43</v>
      </c>
      <c r="L6" s="242" t="s">
        <v>44</v>
      </c>
      <c r="M6" s="242" t="s">
        <v>191</v>
      </c>
      <c r="N6" s="242" t="s">
        <v>192</v>
      </c>
      <c r="O6" s="242" t="s">
        <v>193</v>
      </c>
      <c r="P6" s="285" t="s">
        <v>194</v>
      </c>
      <c r="Q6" s="284" t="s">
        <v>41</v>
      </c>
      <c r="R6" s="242" t="s">
        <v>42</v>
      </c>
      <c r="S6" s="242" t="s">
        <v>43</v>
      </c>
      <c r="T6" s="242" t="s">
        <v>44</v>
      </c>
      <c r="U6" s="242" t="s">
        <v>191</v>
      </c>
      <c r="V6" s="242" t="s">
        <v>192</v>
      </c>
      <c r="W6" s="242" t="s">
        <v>193</v>
      </c>
      <c r="X6" s="285" t="s">
        <v>194</v>
      </c>
    </row>
    <row r="7" spans="1:24">
      <c r="A7" s="284"/>
      <c r="B7" s="242"/>
      <c r="C7" s="242"/>
      <c r="D7" s="242"/>
      <c r="E7" s="242"/>
      <c r="F7" s="242"/>
      <c r="G7" s="242"/>
      <c r="H7" s="285"/>
      <c r="I7" s="284"/>
      <c r="J7" s="242"/>
      <c r="K7" s="242"/>
      <c r="L7" s="242"/>
      <c r="M7" s="242"/>
      <c r="N7" s="242"/>
      <c r="O7" s="242"/>
      <c r="P7" s="285"/>
      <c r="Q7" s="284"/>
      <c r="R7" s="242"/>
      <c r="S7" s="242"/>
      <c r="T7" s="242"/>
      <c r="U7" s="242"/>
      <c r="V7" s="242"/>
      <c r="W7" s="242"/>
      <c r="X7" s="285"/>
    </row>
    <row r="8" spans="1:24">
      <c r="A8" s="286"/>
      <c r="B8" s="240"/>
      <c r="C8" s="240"/>
      <c r="D8" s="240"/>
      <c r="E8" s="240"/>
      <c r="F8" s="240"/>
      <c r="G8" s="240" t="s">
        <v>195</v>
      </c>
      <c r="H8" s="287"/>
      <c r="I8" s="286"/>
      <c r="J8" s="240"/>
      <c r="K8" s="240"/>
      <c r="L8" s="240"/>
      <c r="M8" s="240"/>
      <c r="N8" s="240"/>
      <c r="O8" s="240" t="s">
        <v>195</v>
      </c>
      <c r="P8" s="287"/>
      <c r="Q8" s="286"/>
      <c r="R8" s="240"/>
      <c r="S8" s="240"/>
      <c r="T8" s="240"/>
      <c r="U8" s="240"/>
      <c r="V8" s="240"/>
      <c r="W8" s="240" t="s">
        <v>195</v>
      </c>
      <c r="X8" s="287"/>
    </row>
    <row r="9" spans="1:24">
      <c r="A9" s="286"/>
      <c r="B9" s="240"/>
      <c r="C9" s="240"/>
      <c r="D9" s="240"/>
      <c r="E9" s="240"/>
      <c r="F9" s="240"/>
      <c r="G9" s="240" t="s">
        <v>196</v>
      </c>
      <c r="H9" s="287"/>
      <c r="I9" s="286"/>
      <c r="J9" s="240"/>
      <c r="K9" s="240"/>
      <c r="L9" s="240"/>
      <c r="M9" s="240"/>
      <c r="N9" s="240"/>
      <c r="O9" s="240" t="s">
        <v>196</v>
      </c>
      <c r="P9" s="287"/>
      <c r="Q9" s="286"/>
      <c r="R9" s="240"/>
      <c r="S9" s="240"/>
      <c r="T9" s="240"/>
      <c r="U9" s="240"/>
      <c r="V9" s="240"/>
      <c r="W9" s="240" t="s">
        <v>196</v>
      </c>
      <c r="X9" s="287"/>
    </row>
    <row r="10" spans="1:24">
      <c r="A10" s="286"/>
      <c r="B10" s="240"/>
      <c r="C10" s="240"/>
      <c r="D10" s="240"/>
      <c r="E10" s="240"/>
      <c r="F10" s="240"/>
      <c r="G10" s="240" t="s">
        <v>197</v>
      </c>
      <c r="H10" s="287"/>
      <c r="I10" s="286"/>
      <c r="J10" s="240"/>
      <c r="K10" s="240"/>
      <c r="L10" s="240"/>
      <c r="M10" s="240"/>
      <c r="N10" s="240"/>
      <c r="O10" s="240" t="s">
        <v>197</v>
      </c>
      <c r="P10" s="287"/>
      <c r="Q10" s="286"/>
      <c r="R10" s="240"/>
      <c r="S10" s="240"/>
      <c r="T10" s="240"/>
      <c r="U10" s="240"/>
      <c r="V10" s="240"/>
      <c r="W10" s="240" t="s">
        <v>197</v>
      </c>
      <c r="X10" s="287"/>
    </row>
    <row r="11" spans="1:24">
      <c r="A11" s="286"/>
      <c r="B11" s="240"/>
      <c r="C11" s="240" t="s">
        <v>198</v>
      </c>
      <c r="D11" s="240" t="s">
        <v>195</v>
      </c>
      <c r="E11" s="240"/>
      <c r="F11" s="240"/>
      <c r="G11" s="240" t="s">
        <v>199</v>
      </c>
      <c r="H11" s="287"/>
      <c r="I11" s="286"/>
      <c r="J11" s="240"/>
      <c r="K11" s="240" t="s">
        <v>198</v>
      </c>
      <c r="L11" s="240" t="s">
        <v>195</v>
      </c>
      <c r="M11" s="240"/>
      <c r="N11" s="240"/>
      <c r="O11" s="240" t="s">
        <v>199</v>
      </c>
      <c r="P11" s="287"/>
      <c r="Q11" s="286"/>
      <c r="R11" s="240"/>
      <c r="S11" s="240" t="s">
        <v>198</v>
      </c>
      <c r="T11" s="240" t="s">
        <v>195</v>
      </c>
      <c r="U11" s="240"/>
      <c r="V11" s="240"/>
      <c r="W11" s="240" t="s">
        <v>199</v>
      </c>
      <c r="X11" s="287"/>
    </row>
    <row r="12" spans="1:24">
      <c r="A12" s="286"/>
      <c r="B12" s="240"/>
      <c r="C12" s="240" t="s">
        <v>1</v>
      </c>
      <c r="D12" s="240" t="s">
        <v>200</v>
      </c>
      <c r="E12" s="240"/>
      <c r="F12" s="240" t="s">
        <v>199</v>
      </c>
      <c r="G12" s="240" t="s">
        <v>201</v>
      </c>
      <c r="H12" s="287" t="s">
        <v>198</v>
      </c>
      <c r="I12" s="286"/>
      <c r="J12" s="240"/>
      <c r="K12" s="240" t="s">
        <v>1</v>
      </c>
      <c r="L12" s="240" t="s">
        <v>200</v>
      </c>
      <c r="M12" s="240"/>
      <c r="N12" s="240" t="s">
        <v>199</v>
      </c>
      <c r="O12" s="240" t="s">
        <v>201</v>
      </c>
      <c r="P12" s="287" t="s">
        <v>198</v>
      </c>
      <c r="Q12" s="286"/>
      <c r="R12" s="240"/>
      <c r="S12" s="240" t="s">
        <v>1</v>
      </c>
      <c r="T12" s="240" t="s">
        <v>200</v>
      </c>
      <c r="U12" s="240"/>
      <c r="V12" s="240" t="s">
        <v>199</v>
      </c>
      <c r="W12" s="240" t="s">
        <v>201</v>
      </c>
      <c r="X12" s="287" t="s">
        <v>198</v>
      </c>
    </row>
    <row r="13" spans="1:24">
      <c r="A13" s="286"/>
      <c r="B13" s="240"/>
      <c r="C13" s="240" t="s">
        <v>202</v>
      </c>
      <c r="D13" s="240" t="s">
        <v>203</v>
      </c>
      <c r="E13" s="240" t="s">
        <v>204</v>
      </c>
      <c r="F13" s="240" t="s">
        <v>204</v>
      </c>
      <c r="G13" s="240" t="s">
        <v>1</v>
      </c>
      <c r="H13" s="287" t="s">
        <v>1</v>
      </c>
      <c r="I13" s="286"/>
      <c r="J13" s="240"/>
      <c r="K13" s="240" t="s">
        <v>202</v>
      </c>
      <c r="L13" s="240" t="s">
        <v>203</v>
      </c>
      <c r="M13" s="240" t="s">
        <v>204</v>
      </c>
      <c r="N13" s="240" t="s">
        <v>204</v>
      </c>
      <c r="O13" s="240" t="s">
        <v>1</v>
      </c>
      <c r="P13" s="287" t="s">
        <v>1</v>
      </c>
      <c r="Q13" s="286"/>
      <c r="R13" s="240"/>
      <c r="S13" s="240" t="s">
        <v>202</v>
      </c>
      <c r="T13" s="240" t="s">
        <v>203</v>
      </c>
      <c r="U13" s="240" t="s">
        <v>204</v>
      </c>
      <c r="V13" s="240" t="s">
        <v>204</v>
      </c>
      <c r="W13" s="240" t="s">
        <v>1</v>
      </c>
      <c r="X13" s="287" t="s">
        <v>1</v>
      </c>
    </row>
    <row r="14" spans="1:24" ht="15" thickBot="1">
      <c r="A14" s="288" t="s">
        <v>9</v>
      </c>
      <c r="B14" s="234" t="s">
        <v>205</v>
      </c>
      <c r="C14" s="234" t="s">
        <v>206</v>
      </c>
      <c r="D14" s="234" t="s">
        <v>207</v>
      </c>
      <c r="E14" s="234" t="s">
        <v>1</v>
      </c>
      <c r="F14" s="234" t="s">
        <v>1</v>
      </c>
      <c r="G14" s="234" t="s">
        <v>208</v>
      </c>
      <c r="H14" s="289" t="s">
        <v>209</v>
      </c>
      <c r="I14" s="288" t="s">
        <v>9</v>
      </c>
      <c r="J14" s="234" t="s">
        <v>205</v>
      </c>
      <c r="K14" s="234" t="s">
        <v>206</v>
      </c>
      <c r="L14" s="234" t="s">
        <v>207</v>
      </c>
      <c r="M14" s="234" t="s">
        <v>1</v>
      </c>
      <c r="N14" s="234" t="s">
        <v>1</v>
      </c>
      <c r="O14" s="234" t="s">
        <v>208</v>
      </c>
      <c r="P14" s="289" t="s">
        <v>209</v>
      </c>
      <c r="Q14" s="288" t="s">
        <v>9</v>
      </c>
      <c r="R14" s="234" t="s">
        <v>205</v>
      </c>
      <c r="S14" s="234" t="s">
        <v>206</v>
      </c>
      <c r="T14" s="234" t="s">
        <v>207</v>
      </c>
      <c r="U14" s="234" t="s">
        <v>1</v>
      </c>
      <c r="V14" s="234" t="s">
        <v>1</v>
      </c>
      <c r="W14" s="234" t="s">
        <v>208</v>
      </c>
      <c r="X14" s="289" t="s">
        <v>209</v>
      </c>
    </row>
    <row r="15" spans="1:24">
      <c r="A15" s="282"/>
      <c r="B15" s="227"/>
      <c r="C15" s="227"/>
      <c r="D15" s="227"/>
      <c r="E15" s="227"/>
      <c r="F15" s="227"/>
      <c r="G15" s="227"/>
      <c r="H15" s="283"/>
      <c r="I15" s="282"/>
      <c r="J15" s="227"/>
      <c r="K15" s="227"/>
      <c r="L15" s="227"/>
      <c r="M15" s="227"/>
      <c r="N15" s="227"/>
      <c r="O15" s="227"/>
      <c r="P15" s="283"/>
      <c r="Q15" s="282"/>
      <c r="R15" s="227"/>
      <c r="S15" s="227"/>
      <c r="T15" s="227"/>
      <c r="U15" s="227"/>
      <c r="V15" s="227"/>
      <c r="W15" s="227"/>
      <c r="X15" s="283"/>
    </row>
    <row r="16" spans="1:24">
      <c r="A16" s="290">
        <v>44013</v>
      </c>
      <c r="B16" s="243">
        <f>A16</f>
        <v>44013</v>
      </c>
      <c r="C16" s="244">
        <f>INDEX(Table_0[Monthly Rate 
(Annual Rate / 12 Months)], MATCH(A16, Table_0[Applicable Month], 0))</f>
        <v>2.8999999999999998E-3</v>
      </c>
      <c r="D16" s="241">
        <f>'First Energy Impact Summary'!E10</f>
        <v>66.031441611121409</v>
      </c>
      <c r="E16" s="241">
        <v>0</v>
      </c>
      <c r="F16" s="245">
        <f t="shared" ref="F16:F63" si="0">F15+E16</f>
        <v>0</v>
      </c>
      <c r="G16" s="241">
        <f t="shared" ref="G16:G63" si="1">D16+F16</f>
        <v>66.031441611121409</v>
      </c>
      <c r="H16" s="291">
        <f>G16*C16</f>
        <v>0.19149118067225207</v>
      </c>
      <c r="I16" s="290">
        <f>A16</f>
        <v>44013</v>
      </c>
      <c r="J16" s="243">
        <f>B16</f>
        <v>44013</v>
      </c>
      <c r="K16" s="244">
        <f>C16</f>
        <v>2.8999999999999998E-3</v>
      </c>
      <c r="L16" s="241">
        <f>'First Energy Impact Summary'!E15</f>
        <v>104.08408809860703</v>
      </c>
      <c r="M16" s="241">
        <v>0</v>
      </c>
      <c r="N16" s="245">
        <f t="shared" ref="N16:N63" si="2">N15+M16</f>
        <v>0</v>
      </c>
      <c r="O16" s="241">
        <f t="shared" ref="O16:O63" si="3">L16+N16</f>
        <v>104.08408809860703</v>
      </c>
      <c r="P16" s="291">
        <f>O16*K16</f>
        <v>0.30184385548596038</v>
      </c>
      <c r="Q16" s="290">
        <f>I16</f>
        <v>44013</v>
      </c>
      <c r="R16" s="243">
        <f>J16</f>
        <v>44013</v>
      </c>
      <c r="S16" s="244">
        <f>K16</f>
        <v>2.8999999999999998E-3</v>
      </c>
      <c r="T16" s="241">
        <f>'First Energy Impact Summary'!E20</f>
        <v>206.03393841558136</v>
      </c>
      <c r="U16" s="241">
        <v>0</v>
      </c>
      <c r="V16" s="245">
        <f t="shared" ref="V16:V63" si="4">V15+U16</f>
        <v>0</v>
      </c>
      <c r="W16" s="241">
        <f t="shared" ref="W16:W63" si="5">T16+V16</f>
        <v>206.03393841558136</v>
      </c>
      <c r="X16" s="291">
        <f>W16*S16</f>
        <v>0.59749842140518594</v>
      </c>
    </row>
    <row r="17" spans="1:24">
      <c r="A17" s="290">
        <f>DATE(YEAR(A16), MONTH(A16)+1, 1)</f>
        <v>44044</v>
      </c>
      <c r="B17" s="243">
        <f t="shared" ref="B17:B64" si="6">A17</f>
        <v>44044</v>
      </c>
      <c r="C17" s="244">
        <f>INDEX(Table_0[Monthly Rate 
(Annual Rate / 12 Months)], MATCH(A17, Table_0[Applicable Month], 0))</f>
        <v>2.8999999999999998E-3</v>
      </c>
      <c r="D17" s="241">
        <f t="shared" ref="D17:D63" si="7">D16</f>
        <v>66.031441611121409</v>
      </c>
      <c r="E17" s="241">
        <v>0</v>
      </c>
      <c r="F17" s="245">
        <f t="shared" si="0"/>
        <v>0</v>
      </c>
      <c r="G17" s="241">
        <f t="shared" si="1"/>
        <v>66.031441611121409</v>
      </c>
      <c r="H17" s="291">
        <f t="shared" ref="H17:H64" si="8">G17*C17</f>
        <v>0.19149118067225207</v>
      </c>
      <c r="I17" s="290">
        <f t="shared" ref="I17:K64" si="9">A17</f>
        <v>44044</v>
      </c>
      <c r="J17" s="243">
        <f t="shared" si="9"/>
        <v>44044</v>
      </c>
      <c r="K17" s="244">
        <f t="shared" si="9"/>
        <v>2.8999999999999998E-3</v>
      </c>
      <c r="L17" s="241">
        <f t="shared" ref="L17:L63" si="10">L16</f>
        <v>104.08408809860703</v>
      </c>
      <c r="M17" s="241">
        <v>0</v>
      </c>
      <c r="N17" s="245">
        <f t="shared" si="2"/>
        <v>0</v>
      </c>
      <c r="O17" s="241">
        <f t="shared" si="3"/>
        <v>104.08408809860703</v>
      </c>
      <c r="P17" s="291">
        <f t="shared" ref="P17:P64" si="11">O17*K17</f>
        <v>0.30184385548596038</v>
      </c>
      <c r="Q17" s="290">
        <f t="shared" ref="Q17:S64" si="12">I17</f>
        <v>44044</v>
      </c>
      <c r="R17" s="243">
        <f t="shared" si="12"/>
        <v>44044</v>
      </c>
      <c r="S17" s="244">
        <f t="shared" si="12"/>
        <v>2.8999999999999998E-3</v>
      </c>
      <c r="T17" s="241">
        <f t="shared" ref="T17:T63" si="13">T16</f>
        <v>206.03393841558136</v>
      </c>
      <c r="U17" s="241">
        <v>0</v>
      </c>
      <c r="V17" s="245">
        <f t="shared" si="4"/>
        <v>0</v>
      </c>
      <c r="W17" s="241">
        <f t="shared" si="5"/>
        <v>206.03393841558136</v>
      </c>
      <c r="X17" s="291">
        <f t="shared" ref="X17:X64" si="14">W17*S17</f>
        <v>0.59749842140518594</v>
      </c>
    </row>
    <row r="18" spans="1:24">
      <c r="A18" s="290">
        <f t="shared" ref="A18:A64" si="15">DATE(YEAR(A17), MONTH(A17)+1, 1)</f>
        <v>44075</v>
      </c>
      <c r="B18" s="243">
        <f t="shared" si="6"/>
        <v>44075</v>
      </c>
      <c r="C18" s="244">
        <f>INDEX(Table_0[Monthly Rate 
(Annual Rate / 12 Months)], MATCH(A18, Table_0[Applicable Month], 0))</f>
        <v>2.8E-3</v>
      </c>
      <c r="D18" s="241">
        <f t="shared" si="7"/>
        <v>66.031441611121409</v>
      </c>
      <c r="E18" s="241">
        <v>0</v>
      </c>
      <c r="F18" s="245">
        <f t="shared" si="0"/>
        <v>0</v>
      </c>
      <c r="G18" s="241">
        <f t="shared" si="1"/>
        <v>66.031441611121409</v>
      </c>
      <c r="H18" s="291">
        <f t="shared" si="8"/>
        <v>0.18488803651113994</v>
      </c>
      <c r="I18" s="290">
        <f t="shared" si="9"/>
        <v>44075</v>
      </c>
      <c r="J18" s="243">
        <f t="shared" si="9"/>
        <v>44075</v>
      </c>
      <c r="K18" s="244">
        <f t="shared" si="9"/>
        <v>2.8E-3</v>
      </c>
      <c r="L18" s="241">
        <f t="shared" si="10"/>
        <v>104.08408809860703</v>
      </c>
      <c r="M18" s="241">
        <v>0</v>
      </c>
      <c r="N18" s="245">
        <f t="shared" si="2"/>
        <v>0</v>
      </c>
      <c r="O18" s="241">
        <f t="shared" si="3"/>
        <v>104.08408809860703</v>
      </c>
      <c r="P18" s="291">
        <f t="shared" si="11"/>
        <v>0.29143544667609966</v>
      </c>
      <c r="Q18" s="290">
        <f t="shared" si="12"/>
        <v>44075</v>
      </c>
      <c r="R18" s="243">
        <f t="shared" si="12"/>
        <v>44075</v>
      </c>
      <c r="S18" s="244">
        <f t="shared" si="12"/>
        <v>2.8E-3</v>
      </c>
      <c r="T18" s="241">
        <f t="shared" si="13"/>
        <v>206.03393841558136</v>
      </c>
      <c r="U18" s="241">
        <v>0</v>
      </c>
      <c r="V18" s="245">
        <f t="shared" si="4"/>
        <v>0</v>
      </c>
      <c r="W18" s="241">
        <f t="shared" si="5"/>
        <v>206.03393841558136</v>
      </c>
      <c r="X18" s="291">
        <f t="shared" si="14"/>
        <v>0.57689502756362776</v>
      </c>
    </row>
    <row r="19" spans="1:24">
      <c r="A19" s="290">
        <f t="shared" si="15"/>
        <v>44105</v>
      </c>
      <c r="B19" s="243">
        <f t="shared" si="6"/>
        <v>44105</v>
      </c>
      <c r="C19" s="244">
        <f>INDEX(Table_0[Monthly Rate 
(Annual Rate / 12 Months)], MATCH(A19, Table_0[Applicable Month], 0))</f>
        <v>2.8E-3</v>
      </c>
      <c r="D19" s="241">
        <f t="shared" si="7"/>
        <v>66.031441611121409</v>
      </c>
      <c r="E19" s="241">
        <f>SUM(H16:H18)</f>
        <v>0.56787039785564408</v>
      </c>
      <c r="F19" s="245">
        <f t="shared" si="0"/>
        <v>0.56787039785564408</v>
      </c>
      <c r="G19" s="241">
        <f t="shared" si="1"/>
        <v>66.599312008977051</v>
      </c>
      <c r="H19" s="291">
        <f t="shared" si="8"/>
        <v>0.18647807362513574</v>
      </c>
      <c r="I19" s="290">
        <f t="shared" si="9"/>
        <v>44105</v>
      </c>
      <c r="J19" s="243">
        <f t="shared" si="9"/>
        <v>44105</v>
      </c>
      <c r="K19" s="244">
        <f t="shared" si="9"/>
        <v>2.8E-3</v>
      </c>
      <c r="L19" s="241">
        <f t="shared" si="10"/>
        <v>104.08408809860703</v>
      </c>
      <c r="M19" s="241">
        <f>SUM(P16:P18)</f>
        <v>0.89512315764802042</v>
      </c>
      <c r="N19" s="245">
        <f t="shared" si="2"/>
        <v>0.89512315764802042</v>
      </c>
      <c r="O19" s="241">
        <f t="shared" si="3"/>
        <v>104.97921125625504</v>
      </c>
      <c r="P19" s="291">
        <f t="shared" si="11"/>
        <v>0.29394179151751409</v>
      </c>
      <c r="Q19" s="290">
        <f t="shared" si="12"/>
        <v>44105</v>
      </c>
      <c r="R19" s="243">
        <f t="shared" si="12"/>
        <v>44105</v>
      </c>
      <c r="S19" s="244">
        <f t="shared" si="12"/>
        <v>2.8E-3</v>
      </c>
      <c r="T19" s="241">
        <f t="shared" si="13"/>
        <v>206.03393841558136</v>
      </c>
      <c r="U19" s="241">
        <f>SUM(X16:X18)</f>
        <v>1.7718918703739996</v>
      </c>
      <c r="V19" s="245">
        <f t="shared" si="4"/>
        <v>1.7718918703739996</v>
      </c>
      <c r="W19" s="241">
        <f t="shared" si="5"/>
        <v>207.80583028595535</v>
      </c>
      <c r="X19" s="291">
        <f t="shared" si="14"/>
        <v>0.58185632480067495</v>
      </c>
    </row>
    <row r="20" spans="1:24">
      <c r="A20" s="290">
        <f t="shared" si="15"/>
        <v>44136</v>
      </c>
      <c r="B20" s="243">
        <f t="shared" si="6"/>
        <v>44136</v>
      </c>
      <c r="C20" s="244">
        <f>INDEX(Table_0[Monthly Rate 
(Annual Rate / 12 Months)], MATCH(A20, Table_0[Applicable Month], 0))</f>
        <v>2.7000000000000001E-3</v>
      </c>
      <c r="D20" s="241">
        <f t="shared" si="7"/>
        <v>66.031441611121409</v>
      </c>
      <c r="E20" s="241">
        <v>0</v>
      </c>
      <c r="F20" s="245">
        <f t="shared" si="0"/>
        <v>0.56787039785564408</v>
      </c>
      <c r="G20" s="241">
        <f t="shared" si="1"/>
        <v>66.599312008977051</v>
      </c>
      <c r="H20" s="291">
        <f t="shared" si="8"/>
        <v>0.17981814242423805</v>
      </c>
      <c r="I20" s="290">
        <f t="shared" si="9"/>
        <v>44136</v>
      </c>
      <c r="J20" s="243">
        <f t="shared" si="9"/>
        <v>44136</v>
      </c>
      <c r="K20" s="244">
        <f t="shared" si="9"/>
        <v>2.7000000000000001E-3</v>
      </c>
      <c r="L20" s="241">
        <f t="shared" si="10"/>
        <v>104.08408809860703</v>
      </c>
      <c r="M20" s="241">
        <v>0</v>
      </c>
      <c r="N20" s="245">
        <f t="shared" si="2"/>
        <v>0.89512315764802042</v>
      </c>
      <c r="O20" s="241">
        <f t="shared" si="3"/>
        <v>104.97921125625504</v>
      </c>
      <c r="P20" s="291">
        <f t="shared" si="11"/>
        <v>0.28344387039188862</v>
      </c>
      <c r="Q20" s="290">
        <f t="shared" si="12"/>
        <v>44136</v>
      </c>
      <c r="R20" s="243">
        <f t="shared" si="12"/>
        <v>44136</v>
      </c>
      <c r="S20" s="244">
        <f t="shared" si="12"/>
        <v>2.7000000000000001E-3</v>
      </c>
      <c r="T20" s="241">
        <f t="shared" si="13"/>
        <v>206.03393841558136</v>
      </c>
      <c r="U20" s="241">
        <v>0</v>
      </c>
      <c r="V20" s="245">
        <f t="shared" si="4"/>
        <v>1.7718918703739996</v>
      </c>
      <c r="W20" s="241">
        <f t="shared" si="5"/>
        <v>207.80583028595535</v>
      </c>
      <c r="X20" s="291">
        <f t="shared" si="14"/>
        <v>0.56107574177207953</v>
      </c>
    </row>
    <row r="21" spans="1:24">
      <c r="A21" s="290">
        <f t="shared" si="15"/>
        <v>44166</v>
      </c>
      <c r="B21" s="243">
        <f t="shared" si="6"/>
        <v>44166</v>
      </c>
      <c r="C21" s="244">
        <f>INDEX(Table_0[Monthly Rate 
(Annual Rate / 12 Months)], MATCH(A21, Table_0[Applicable Month], 0))</f>
        <v>2.8E-3</v>
      </c>
      <c r="D21" s="241">
        <f t="shared" si="7"/>
        <v>66.031441611121409</v>
      </c>
      <c r="E21" s="241">
        <v>0</v>
      </c>
      <c r="F21" s="245">
        <f t="shared" si="0"/>
        <v>0.56787039785564408</v>
      </c>
      <c r="G21" s="241">
        <f t="shared" si="1"/>
        <v>66.599312008977051</v>
      </c>
      <c r="H21" s="291">
        <f t="shared" si="8"/>
        <v>0.18647807362513574</v>
      </c>
      <c r="I21" s="290">
        <f t="shared" si="9"/>
        <v>44166</v>
      </c>
      <c r="J21" s="243">
        <f t="shared" si="9"/>
        <v>44166</v>
      </c>
      <c r="K21" s="244">
        <f t="shared" si="9"/>
        <v>2.8E-3</v>
      </c>
      <c r="L21" s="241">
        <f t="shared" si="10"/>
        <v>104.08408809860703</v>
      </c>
      <c r="M21" s="241">
        <v>0</v>
      </c>
      <c r="N21" s="245">
        <f t="shared" si="2"/>
        <v>0.89512315764802042</v>
      </c>
      <c r="O21" s="241">
        <f t="shared" si="3"/>
        <v>104.97921125625504</v>
      </c>
      <c r="P21" s="291">
        <f t="shared" si="11"/>
        <v>0.29394179151751409</v>
      </c>
      <c r="Q21" s="290">
        <f t="shared" si="12"/>
        <v>44166</v>
      </c>
      <c r="R21" s="243">
        <f t="shared" si="12"/>
        <v>44166</v>
      </c>
      <c r="S21" s="244">
        <f t="shared" si="12"/>
        <v>2.8E-3</v>
      </c>
      <c r="T21" s="241">
        <f t="shared" si="13"/>
        <v>206.03393841558136</v>
      </c>
      <c r="U21" s="241">
        <v>0</v>
      </c>
      <c r="V21" s="245">
        <f t="shared" si="4"/>
        <v>1.7718918703739996</v>
      </c>
      <c r="W21" s="241">
        <f t="shared" si="5"/>
        <v>207.80583028595535</v>
      </c>
      <c r="X21" s="291">
        <f t="shared" si="14"/>
        <v>0.58185632480067495</v>
      </c>
    </row>
    <row r="22" spans="1:24">
      <c r="A22" s="290">
        <f t="shared" si="15"/>
        <v>44197</v>
      </c>
      <c r="B22" s="243">
        <f t="shared" si="6"/>
        <v>44197</v>
      </c>
      <c r="C22" s="244">
        <f>INDEX(Table_0[Monthly Rate 
(Annual Rate / 12 Months)], MATCH(A22, Table_0[Applicable Month], 0))</f>
        <v>2.8E-3</v>
      </c>
      <c r="D22" s="241">
        <f t="shared" si="7"/>
        <v>66.031441611121409</v>
      </c>
      <c r="E22" s="241">
        <f>SUM(H19:H21)</f>
        <v>0.55277428967450959</v>
      </c>
      <c r="F22" s="245">
        <f t="shared" si="0"/>
        <v>1.1206446875301537</v>
      </c>
      <c r="G22" s="241">
        <f t="shared" si="1"/>
        <v>67.152086298651568</v>
      </c>
      <c r="H22" s="291">
        <f t="shared" si="8"/>
        <v>0.18802584163622438</v>
      </c>
      <c r="I22" s="290">
        <f t="shared" si="9"/>
        <v>44197</v>
      </c>
      <c r="J22" s="243">
        <f t="shared" si="9"/>
        <v>44197</v>
      </c>
      <c r="K22" s="244">
        <f t="shared" si="9"/>
        <v>2.8E-3</v>
      </c>
      <c r="L22" s="241">
        <f t="shared" si="10"/>
        <v>104.08408809860703</v>
      </c>
      <c r="M22" s="241">
        <f>SUM(P19:P21)</f>
        <v>0.87132745342691675</v>
      </c>
      <c r="N22" s="245">
        <f t="shared" si="2"/>
        <v>1.7664506110749372</v>
      </c>
      <c r="O22" s="241">
        <f t="shared" si="3"/>
        <v>105.85053870968196</v>
      </c>
      <c r="P22" s="291">
        <f t="shared" si="11"/>
        <v>0.29638150838710947</v>
      </c>
      <c r="Q22" s="290">
        <f t="shared" si="12"/>
        <v>44197</v>
      </c>
      <c r="R22" s="243">
        <f t="shared" si="12"/>
        <v>44197</v>
      </c>
      <c r="S22" s="244">
        <f t="shared" si="12"/>
        <v>2.8E-3</v>
      </c>
      <c r="T22" s="241">
        <f t="shared" si="13"/>
        <v>206.03393841558136</v>
      </c>
      <c r="U22" s="241">
        <f>SUM(X19:X21)</f>
        <v>1.7247883913734294</v>
      </c>
      <c r="V22" s="245">
        <f t="shared" si="4"/>
        <v>3.4966802617474291</v>
      </c>
      <c r="W22" s="241">
        <f t="shared" si="5"/>
        <v>209.53061867732879</v>
      </c>
      <c r="X22" s="291">
        <f t="shared" si="14"/>
        <v>0.58668573229652066</v>
      </c>
    </row>
    <row r="23" spans="1:24">
      <c r="A23" s="290">
        <f t="shared" si="15"/>
        <v>44228</v>
      </c>
      <c r="B23" s="243">
        <f t="shared" si="6"/>
        <v>44228</v>
      </c>
      <c r="C23" s="244">
        <f>INDEX(Table_0[Monthly Rate 
(Annual Rate / 12 Months)], MATCH(A23, Table_0[Applicable Month], 0))</f>
        <v>2.5000000000000001E-3</v>
      </c>
      <c r="D23" s="241">
        <f t="shared" si="7"/>
        <v>66.031441611121409</v>
      </c>
      <c r="E23" s="241">
        <v>0</v>
      </c>
      <c r="F23" s="245">
        <f t="shared" si="0"/>
        <v>1.1206446875301537</v>
      </c>
      <c r="G23" s="241">
        <f t="shared" si="1"/>
        <v>67.152086298651568</v>
      </c>
      <c r="H23" s="291">
        <f t="shared" si="8"/>
        <v>0.16788021574662892</v>
      </c>
      <c r="I23" s="290">
        <f t="shared" si="9"/>
        <v>44228</v>
      </c>
      <c r="J23" s="243">
        <f t="shared" si="9"/>
        <v>44228</v>
      </c>
      <c r="K23" s="244">
        <f t="shared" si="9"/>
        <v>2.5000000000000001E-3</v>
      </c>
      <c r="L23" s="241">
        <f t="shared" si="10"/>
        <v>104.08408809860703</v>
      </c>
      <c r="M23" s="241">
        <v>0</v>
      </c>
      <c r="N23" s="245">
        <f t="shared" si="2"/>
        <v>1.7664506110749372</v>
      </c>
      <c r="O23" s="241">
        <f t="shared" si="3"/>
        <v>105.85053870968196</v>
      </c>
      <c r="P23" s="291">
        <f t="shared" si="11"/>
        <v>0.26462634677420488</v>
      </c>
      <c r="Q23" s="290">
        <f t="shared" si="12"/>
        <v>44228</v>
      </c>
      <c r="R23" s="243">
        <f t="shared" si="12"/>
        <v>44228</v>
      </c>
      <c r="S23" s="244">
        <f t="shared" si="12"/>
        <v>2.5000000000000001E-3</v>
      </c>
      <c r="T23" s="241">
        <f t="shared" si="13"/>
        <v>206.03393841558136</v>
      </c>
      <c r="U23" s="241">
        <v>0</v>
      </c>
      <c r="V23" s="245">
        <f t="shared" si="4"/>
        <v>3.4966802617474291</v>
      </c>
      <c r="W23" s="241">
        <f t="shared" si="5"/>
        <v>209.53061867732879</v>
      </c>
      <c r="X23" s="291">
        <f t="shared" si="14"/>
        <v>0.52382654669332196</v>
      </c>
    </row>
    <row r="24" spans="1:24">
      <c r="A24" s="290">
        <f t="shared" si="15"/>
        <v>44256</v>
      </c>
      <c r="B24" s="243">
        <f t="shared" si="6"/>
        <v>44256</v>
      </c>
      <c r="C24" s="244">
        <f>INDEX(Table_0[Monthly Rate 
(Annual Rate / 12 Months)], MATCH(A24, Table_0[Applicable Month], 0))</f>
        <v>2.8E-3</v>
      </c>
      <c r="D24" s="241">
        <f t="shared" si="7"/>
        <v>66.031441611121409</v>
      </c>
      <c r="E24" s="241">
        <v>0</v>
      </c>
      <c r="F24" s="245">
        <f t="shared" si="0"/>
        <v>1.1206446875301537</v>
      </c>
      <c r="G24" s="241">
        <f t="shared" si="1"/>
        <v>67.152086298651568</v>
      </c>
      <c r="H24" s="291">
        <f t="shared" si="8"/>
        <v>0.18802584163622438</v>
      </c>
      <c r="I24" s="290">
        <f t="shared" si="9"/>
        <v>44256</v>
      </c>
      <c r="J24" s="243">
        <f t="shared" si="9"/>
        <v>44256</v>
      </c>
      <c r="K24" s="244">
        <f t="shared" si="9"/>
        <v>2.8E-3</v>
      </c>
      <c r="L24" s="241">
        <f t="shared" si="10"/>
        <v>104.08408809860703</v>
      </c>
      <c r="M24" s="241">
        <v>0</v>
      </c>
      <c r="N24" s="245">
        <f t="shared" si="2"/>
        <v>1.7664506110749372</v>
      </c>
      <c r="O24" s="241">
        <f t="shared" si="3"/>
        <v>105.85053870968196</v>
      </c>
      <c r="P24" s="291">
        <f t="shared" si="11"/>
        <v>0.29638150838710947</v>
      </c>
      <c r="Q24" s="290">
        <f t="shared" si="12"/>
        <v>44256</v>
      </c>
      <c r="R24" s="243">
        <f t="shared" si="12"/>
        <v>44256</v>
      </c>
      <c r="S24" s="244">
        <f t="shared" si="12"/>
        <v>2.8E-3</v>
      </c>
      <c r="T24" s="241">
        <f t="shared" si="13"/>
        <v>206.03393841558136</v>
      </c>
      <c r="U24" s="241">
        <v>0</v>
      </c>
      <c r="V24" s="245">
        <f t="shared" si="4"/>
        <v>3.4966802617474291</v>
      </c>
      <c r="W24" s="241">
        <f t="shared" si="5"/>
        <v>209.53061867732879</v>
      </c>
      <c r="X24" s="291">
        <f t="shared" si="14"/>
        <v>0.58668573229652066</v>
      </c>
    </row>
    <row r="25" spans="1:24">
      <c r="A25" s="290">
        <f t="shared" si="15"/>
        <v>44287</v>
      </c>
      <c r="B25" s="243">
        <f t="shared" si="6"/>
        <v>44287</v>
      </c>
      <c r="C25" s="244">
        <f>INDEX(Table_0[Monthly Rate 
(Annual Rate / 12 Months)], MATCH(A25, Table_0[Applicable Month], 0))</f>
        <v>2.7000000000000001E-3</v>
      </c>
      <c r="D25" s="241">
        <f t="shared" si="7"/>
        <v>66.031441611121409</v>
      </c>
      <c r="E25" s="241">
        <f>SUM(H22:H24)</f>
        <v>0.54393189901907768</v>
      </c>
      <c r="F25" s="245">
        <f t="shared" si="0"/>
        <v>1.6645765865492312</v>
      </c>
      <c r="G25" s="241">
        <f t="shared" si="1"/>
        <v>67.696018197670639</v>
      </c>
      <c r="H25" s="291">
        <f t="shared" si="8"/>
        <v>0.18277924913371074</v>
      </c>
      <c r="I25" s="290">
        <f t="shared" si="9"/>
        <v>44287</v>
      </c>
      <c r="J25" s="243">
        <f t="shared" si="9"/>
        <v>44287</v>
      </c>
      <c r="K25" s="244">
        <f t="shared" si="9"/>
        <v>2.7000000000000001E-3</v>
      </c>
      <c r="L25" s="241">
        <f t="shared" si="10"/>
        <v>104.08408809860703</v>
      </c>
      <c r="M25" s="241">
        <f>SUM(P22:P24)</f>
        <v>0.85738936354842377</v>
      </c>
      <c r="N25" s="245">
        <f t="shared" si="2"/>
        <v>2.6238399746233609</v>
      </c>
      <c r="O25" s="241">
        <f t="shared" si="3"/>
        <v>106.70792807323039</v>
      </c>
      <c r="P25" s="291">
        <f t="shared" si="11"/>
        <v>0.2881114057977221</v>
      </c>
      <c r="Q25" s="290">
        <f t="shared" si="12"/>
        <v>44287</v>
      </c>
      <c r="R25" s="243">
        <f t="shared" si="12"/>
        <v>44287</v>
      </c>
      <c r="S25" s="244">
        <f t="shared" si="12"/>
        <v>2.7000000000000001E-3</v>
      </c>
      <c r="T25" s="241">
        <f t="shared" si="13"/>
        <v>206.03393841558136</v>
      </c>
      <c r="U25" s="241">
        <f>SUM(X22:X24)</f>
        <v>1.6971980112863634</v>
      </c>
      <c r="V25" s="245">
        <f t="shared" si="4"/>
        <v>5.1938782730337927</v>
      </c>
      <c r="W25" s="241">
        <f t="shared" si="5"/>
        <v>211.22781668861515</v>
      </c>
      <c r="X25" s="291">
        <f t="shared" si="14"/>
        <v>0.57031510505926097</v>
      </c>
    </row>
    <row r="26" spans="1:24">
      <c r="A26" s="290">
        <f t="shared" si="15"/>
        <v>44317</v>
      </c>
      <c r="B26" s="243">
        <f t="shared" si="6"/>
        <v>44317</v>
      </c>
      <c r="C26" s="244">
        <f>INDEX(Table_0[Monthly Rate 
(Annual Rate / 12 Months)], MATCH(A26, Table_0[Applicable Month], 0))</f>
        <v>2.8E-3</v>
      </c>
      <c r="D26" s="241">
        <f t="shared" si="7"/>
        <v>66.031441611121409</v>
      </c>
      <c r="E26" s="241">
        <v>0</v>
      </c>
      <c r="F26" s="245">
        <f t="shared" si="0"/>
        <v>1.6645765865492312</v>
      </c>
      <c r="G26" s="241">
        <f t="shared" si="1"/>
        <v>67.696018197670639</v>
      </c>
      <c r="H26" s="291">
        <f t="shared" si="8"/>
        <v>0.18954885095347779</v>
      </c>
      <c r="I26" s="290">
        <f t="shared" si="9"/>
        <v>44317</v>
      </c>
      <c r="J26" s="243">
        <f t="shared" si="9"/>
        <v>44317</v>
      </c>
      <c r="K26" s="244">
        <f t="shared" si="9"/>
        <v>2.8E-3</v>
      </c>
      <c r="L26" s="241">
        <f t="shared" si="10"/>
        <v>104.08408809860703</v>
      </c>
      <c r="M26" s="241">
        <v>0</v>
      </c>
      <c r="N26" s="245">
        <f t="shared" si="2"/>
        <v>2.6238399746233609</v>
      </c>
      <c r="O26" s="241">
        <f t="shared" si="3"/>
        <v>106.70792807323039</v>
      </c>
      <c r="P26" s="291">
        <f t="shared" si="11"/>
        <v>0.29878219860504507</v>
      </c>
      <c r="Q26" s="290">
        <f t="shared" si="12"/>
        <v>44317</v>
      </c>
      <c r="R26" s="243">
        <f t="shared" si="12"/>
        <v>44317</v>
      </c>
      <c r="S26" s="244">
        <f t="shared" si="12"/>
        <v>2.8E-3</v>
      </c>
      <c r="T26" s="241">
        <f t="shared" si="13"/>
        <v>206.03393841558136</v>
      </c>
      <c r="U26" s="241">
        <v>0</v>
      </c>
      <c r="V26" s="245">
        <f t="shared" si="4"/>
        <v>5.1938782730337927</v>
      </c>
      <c r="W26" s="241">
        <f t="shared" si="5"/>
        <v>211.22781668861515</v>
      </c>
      <c r="X26" s="291">
        <f t="shared" si="14"/>
        <v>0.59143788672812236</v>
      </c>
    </row>
    <row r="27" spans="1:24">
      <c r="A27" s="290">
        <f t="shared" si="15"/>
        <v>44348</v>
      </c>
      <c r="B27" s="243">
        <f t="shared" si="6"/>
        <v>44348</v>
      </c>
      <c r="C27" s="244">
        <f>INDEX(Table_0[Monthly Rate 
(Annual Rate / 12 Months)], MATCH(A27, Table_0[Applicable Month], 0))</f>
        <v>2.7000000000000001E-3</v>
      </c>
      <c r="D27" s="241">
        <f t="shared" si="7"/>
        <v>66.031441611121409</v>
      </c>
      <c r="E27" s="241">
        <v>0</v>
      </c>
      <c r="F27" s="245">
        <f t="shared" si="0"/>
        <v>1.6645765865492312</v>
      </c>
      <c r="G27" s="241">
        <f t="shared" si="1"/>
        <v>67.696018197670639</v>
      </c>
      <c r="H27" s="291">
        <f t="shared" si="8"/>
        <v>0.18277924913371074</v>
      </c>
      <c r="I27" s="290">
        <f t="shared" si="9"/>
        <v>44348</v>
      </c>
      <c r="J27" s="243">
        <f t="shared" si="9"/>
        <v>44348</v>
      </c>
      <c r="K27" s="244">
        <f t="shared" si="9"/>
        <v>2.7000000000000001E-3</v>
      </c>
      <c r="L27" s="241">
        <f t="shared" si="10"/>
        <v>104.08408809860703</v>
      </c>
      <c r="M27" s="241">
        <v>0</v>
      </c>
      <c r="N27" s="245">
        <f t="shared" si="2"/>
        <v>2.6238399746233609</v>
      </c>
      <c r="O27" s="241">
        <f t="shared" si="3"/>
        <v>106.70792807323039</v>
      </c>
      <c r="P27" s="291">
        <f t="shared" si="11"/>
        <v>0.2881114057977221</v>
      </c>
      <c r="Q27" s="290">
        <f t="shared" si="12"/>
        <v>44348</v>
      </c>
      <c r="R27" s="243">
        <f t="shared" si="12"/>
        <v>44348</v>
      </c>
      <c r="S27" s="244">
        <f t="shared" si="12"/>
        <v>2.7000000000000001E-3</v>
      </c>
      <c r="T27" s="241">
        <f t="shared" si="13"/>
        <v>206.03393841558136</v>
      </c>
      <c r="U27" s="241">
        <v>0</v>
      </c>
      <c r="V27" s="245">
        <f t="shared" si="4"/>
        <v>5.1938782730337927</v>
      </c>
      <c r="W27" s="241">
        <f t="shared" si="5"/>
        <v>211.22781668861515</v>
      </c>
      <c r="X27" s="291">
        <f t="shared" si="14"/>
        <v>0.57031510505926097</v>
      </c>
    </row>
    <row r="28" spans="1:24">
      <c r="A28" s="290">
        <f t="shared" si="15"/>
        <v>44378</v>
      </c>
      <c r="B28" s="243">
        <f t="shared" si="6"/>
        <v>44378</v>
      </c>
      <c r="C28" s="244">
        <f>INDEX(Table_0[Monthly Rate 
(Annual Rate / 12 Months)], MATCH(A28, Table_0[Applicable Month], 0))</f>
        <v>2.8E-3</v>
      </c>
      <c r="D28" s="241">
        <f t="shared" si="7"/>
        <v>66.031441611121409</v>
      </c>
      <c r="E28" s="241">
        <f>SUM(H25:H27)</f>
        <v>0.55510734922089933</v>
      </c>
      <c r="F28" s="245">
        <f t="shared" si="0"/>
        <v>2.2196839357701306</v>
      </c>
      <c r="G28" s="241">
        <f t="shared" si="1"/>
        <v>68.251125546891544</v>
      </c>
      <c r="H28" s="291">
        <f t="shared" si="8"/>
        <v>0.19110315153129631</v>
      </c>
      <c r="I28" s="290">
        <f t="shared" si="9"/>
        <v>44378</v>
      </c>
      <c r="J28" s="243">
        <f t="shared" si="9"/>
        <v>44378</v>
      </c>
      <c r="K28" s="244">
        <f t="shared" si="9"/>
        <v>2.8E-3</v>
      </c>
      <c r="L28" s="241">
        <f t="shared" si="10"/>
        <v>104.08408809860703</v>
      </c>
      <c r="M28" s="241">
        <f>SUM(P25:P27)</f>
        <v>0.87500501020048926</v>
      </c>
      <c r="N28" s="245">
        <f t="shared" si="2"/>
        <v>3.4988449848238501</v>
      </c>
      <c r="O28" s="241">
        <f t="shared" si="3"/>
        <v>107.58293308343087</v>
      </c>
      <c r="P28" s="291">
        <f t="shared" si="11"/>
        <v>0.30123221263360644</v>
      </c>
      <c r="Q28" s="290">
        <f t="shared" si="12"/>
        <v>44378</v>
      </c>
      <c r="R28" s="243">
        <f t="shared" si="12"/>
        <v>44378</v>
      </c>
      <c r="S28" s="244">
        <f t="shared" si="12"/>
        <v>2.8E-3</v>
      </c>
      <c r="T28" s="241">
        <f t="shared" si="13"/>
        <v>206.03393841558136</v>
      </c>
      <c r="U28" s="241">
        <f>SUM(X25:X27)</f>
        <v>1.7320680968466442</v>
      </c>
      <c r="V28" s="245">
        <f t="shared" si="4"/>
        <v>6.9259463698804371</v>
      </c>
      <c r="W28" s="241">
        <f t="shared" si="5"/>
        <v>212.95988478546181</v>
      </c>
      <c r="X28" s="291">
        <f t="shared" si="14"/>
        <v>0.59628767739929311</v>
      </c>
    </row>
    <row r="29" spans="1:24">
      <c r="A29" s="290">
        <f t="shared" si="15"/>
        <v>44409</v>
      </c>
      <c r="B29" s="243">
        <f t="shared" si="6"/>
        <v>44409</v>
      </c>
      <c r="C29" s="244">
        <f>INDEX(Table_0[Monthly Rate 
(Annual Rate / 12 Months)], MATCH(A29, Table_0[Applicable Month], 0))</f>
        <v>2.8E-3</v>
      </c>
      <c r="D29" s="241">
        <f t="shared" si="7"/>
        <v>66.031441611121409</v>
      </c>
      <c r="E29" s="241">
        <v>0</v>
      </c>
      <c r="F29" s="245">
        <f t="shared" si="0"/>
        <v>2.2196839357701306</v>
      </c>
      <c r="G29" s="241">
        <f t="shared" si="1"/>
        <v>68.251125546891544</v>
      </c>
      <c r="H29" s="291">
        <f t="shared" si="8"/>
        <v>0.19110315153129631</v>
      </c>
      <c r="I29" s="290">
        <f t="shared" si="9"/>
        <v>44409</v>
      </c>
      <c r="J29" s="243">
        <f t="shared" si="9"/>
        <v>44409</v>
      </c>
      <c r="K29" s="244">
        <f t="shared" si="9"/>
        <v>2.8E-3</v>
      </c>
      <c r="L29" s="241">
        <f t="shared" si="10"/>
        <v>104.08408809860703</v>
      </c>
      <c r="M29" s="241">
        <v>0</v>
      </c>
      <c r="N29" s="245">
        <f t="shared" si="2"/>
        <v>3.4988449848238501</v>
      </c>
      <c r="O29" s="241">
        <f t="shared" si="3"/>
        <v>107.58293308343087</v>
      </c>
      <c r="P29" s="291">
        <f t="shared" si="11"/>
        <v>0.30123221263360644</v>
      </c>
      <c r="Q29" s="290">
        <f t="shared" si="12"/>
        <v>44409</v>
      </c>
      <c r="R29" s="243">
        <f t="shared" si="12"/>
        <v>44409</v>
      </c>
      <c r="S29" s="244">
        <f t="shared" si="12"/>
        <v>2.8E-3</v>
      </c>
      <c r="T29" s="241">
        <f t="shared" si="13"/>
        <v>206.03393841558136</v>
      </c>
      <c r="U29" s="241">
        <v>0</v>
      </c>
      <c r="V29" s="245">
        <f t="shared" si="4"/>
        <v>6.9259463698804371</v>
      </c>
      <c r="W29" s="241">
        <f t="shared" si="5"/>
        <v>212.95988478546181</v>
      </c>
      <c r="X29" s="291">
        <f t="shared" si="14"/>
        <v>0.59628767739929311</v>
      </c>
    </row>
    <row r="30" spans="1:24">
      <c r="A30" s="290">
        <f t="shared" si="15"/>
        <v>44440</v>
      </c>
      <c r="B30" s="243">
        <f t="shared" si="6"/>
        <v>44440</v>
      </c>
      <c r="C30" s="244">
        <f>INDEX(Table_0[Monthly Rate 
(Annual Rate / 12 Months)], MATCH(A30, Table_0[Applicable Month], 0))</f>
        <v>2.7000000000000001E-3</v>
      </c>
      <c r="D30" s="241">
        <f t="shared" si="7"/>
        <v>66.031441611121409</v>
      </c>
      <c r="E30" s="241">
        <v>0</v>
      </c>
      <c r="F30" s="245">
        <f t="shared" si="0"/>
        <v>2.2196839357701306</v>
      </c>
      <c r="G30" s="241">
        <f t="shared" si="1"/>
        <v>68.251125546891544</v>
      </c>
      <c r="H30" s="291">
        <f t="shared" si="8"/>
        <v>0.18427803897660719</v>
      </c>
      <c r="I30" s="290">
        <f t="shared" si="9"/>
        <v>44440</v>
      </c>
      <c r="J30" s="243">
        <f t="shared" si="9"/>
        <v>44440</v>
      </c>
      <c r="K30" s="244">
        <f t="shared" si="9"/>
        <v>2.7000000000000001E-3</v>
      </c>
      <c r="L30" s="241">
        <f t="shared" si="10"/>
        <v>104.08408809860703</v>
      </c>
      <c r="M30" s="241">
        <v>0</v>
      </c>
      <c r="N30" s="245">
        <f t="shared" si="2"/>
        <v>3.4988449848238501</v>
      </c>
      <c r="O30" s="241">
        <f t="shared" si="3"/>
        <v>107.58293308343087</v>
      </c>
      <c r="P30" s="291">
        <f t="shared" si="11"/>
        <v>0.2904739193252634</v>
      </c>
      <c r="Q30" s="290">
        <f t="shared" si="12"/>
        <v>44440</v>
      </c>
      <c r="R30" s="243">
        <f t="shared" si="12"/>
        <v>44440</v>
      </c>
      <c r="S30" s="244">
        <f t="shared" si="12"/>
        <v>2.7000000000000001E-3</v>
      </c>
      <c r="T30" s="241">
        <f t="shared" si="13"/>
        <v>206.03393841558136</v>
      </c>
      <c r="U30" s="241">
        <v>0</v>
      </c>
      <c r="V30" s="245">
        <f t="shared" si="4"/>
        <v>6.9259463698804371</v>
      </c>
      <c r="W30" s="241">
        <f t="shared" si="5"/>
        <v>212.95988478546181</v>
      </c>
      <c r="X30" s="291">
        <f t="shared" si="14"/>
        <v>0.57499168892074692</v>
      </c>
    </row>
    <row r="31" spans="1:24">
      <c r="A31" s="290">
        <f t="shared" si="15"/>
        <v>44470</v>
      </c>
      <c r="B31" s="243">
        <f t="shared" si="6"/>
        <v>44470</v>
      </c>
      <c r="C31" s="244">
        <f>INDEX(Table_0[Monthly Rate 
(Annual Rate / 12 Months)], MATCH(A31, Table_0[Applicable Month], 0))</f>
        <v>2.8E-3</v>
      </c>
      <c r="D31" s="241">
        <f t="shared" si="7"/>
        <v>66.031441611121409</v>
      </c>
      <c r="E31" s="241">
        <f t="shared" ref="E31" si="16">SUM(H28:H30)</f>
        <v>0.56648434203919984</v>
      </c>
      <c r="F31" s="245">
        <f t="shared" si="0"/>
        <v>2.7861682778093302</v>
      </c>
      <c r="G31" s="241">
        <f t="shared" si="1"/>
        <v>68.817609888930733</v>
      </c>
      <c r="H31" s="291">
        <f t="shared" si="8"/>
        <v>0.19268930768900605</v>
      </c>
      <c r="I31" s="290">
        <f t="shared" si="9"/>
        <v>44470</v>
      </c>
      <c r="J31" s="243">
        <f t="shared" si="9"/>
        <v>44470</v>
      </c>
      <c r="K31" s="244">
        <f t="shared" si="9"/>
        <v>2.8E-3</v>
      </c>
      <c r="L31" s="241">
        <f t="shared" si="10"/>
        <v>104.08408809860703</v>
      </c>
      <c r="M31" s="241">
        <f t="shared" ref="M31" si="17">SUM(P28:P30)</f>
        <v>0.89293834459247634</v>
      </c>
      <c r="N31" s="245">
        <f t="shared" si="2"/>
        <v>4.3917833294163264</v>
      </c>
      <c r="O31" s="241">
        <f t="shared" si="3"/>
        <v>108.47587142802335</v>
      </c>
      <c r="P31" s="291">
        <f t="shared" si="11"/>
        <v>0.30373243999846539</v>
      </c>
      <c r="Q31" s="290">
        <f t="shared" si="12"/>
        <v>44470</v>
      </c>
      <c r="R31" s="243">
        <f t="shared" si="12"/>
        <v>44470</v>
      </c>
      <c r="S31" s="244">
        <f t="shared" si="12"/>
        <v>2.8E-3</v>
      </c>
      <c r="T31" s="241">
        <f t="shared" si="13"/>
        <v>206.03393841558136</v>
      </c>
      <c r="U31" s="241">
        <f t="shared" ref="U31" si="18">SUM(X28:X30)</f>
        <v>1.7675670437193332</v>
      </c>
      <c r="V31" s="245">
        <f t="shared" si="4"/>
        <v>8.6935134135997707</v>
      </c>
      <c r="W31" s="241">
        <f t="shared" si="5"/>
        <v>214.72745182918112</v>
      </c>
      <c r="X31" s="291">
        <f t="shared" si="14"/>
        <v>0.60123686512170715</v>
      </c>
    </row>
    <row r="32" spans="1:24">
      <c r="A32" s="290">
        <f t="shared" si="15"/>
        <v>44501</v>
      </c>
      <c r="B32" s="243">
        <f t="shared" si="6"/>
        <v>44501</v>
      </c>
      <c r="C32" s="244">
        <f>INDEX(Table_0[Monthly Rate 
(Annual Rate / 12 Months)], MATCH(A32, Table_0[Applicable Month], 0))</f>
        <v>2.7000000000000001E-3</v>
      </c>
      <c r="D32" s="241">
        <f t="shared" si="7"/>
        <v>66.031441611121409</v>
      </c>
      <c r="E32" s="241">
        <v>0</v>
      </c>
      <c r="F32" s="245">
        <f t="shared" si="0"/>
        <v>2.7861682778093302</v>
      </c>
      <c r="G32" s="241">
        <f t="shared" si="1"/>
        <v>68.817609888930733</v>
      </c>
      <c r="H32" s="291">
        <f t="shared" si="8"/>
        <v>0.18580754670011299</v>
      </c>
      <c r="I32" s="290">
        <f t="shared" si="9"/>
        <v>44501</v>
      </c>
      <c r="J32" s="243">
        <f t="shared" si="9"/>
        <v>44501</v>
      </c>
      <c r="K32" s="244">
        <f t="shared" si="9"/>
        <v>2.7000000000000001E-3</v>
      </c>
      <c r="L32" s="241">
        <f t="shared" si="10"/>
        <v>104.08408809860703</v>
      </c>
      <c r="M32" s="241">
        <v>0</v>
      </c>
      <c r="N32" s="245">
        <f t="shared" si="2"/>
        <v>4.3917833294163264</v>
      </c>
      <c r="O32" s="241">
        <f t="shared" si="3"/>
        <v>108.47587142802335</v>
      </c>
      <c r="P32" s="291">
        <f t="shared" si="11"/>
        <v>0.29288485285566307</v>
      </c>
      <c r="Q32" s="290">
        <f t="shared" si="12"/>
        <v>44501</v>
      </c>
      <c r="R32" s="243">
        <f t="shared" si="12"/>
        <v>44501</v>
      </c>
      <c r="S32" s="244">
        <f t="shared" si="12"/>
        <v>2.7000000000000001E-3</v>
      </c>
      <c r="T32" s="241">
        <f t="shared" si="13"/>
        <v>206.03393841558136</v>
      </c>
      <c r="U32" s="241">
        <v>0</v>
      </c>
      <c r="V32" s="245">
        <f t="shared" si="4"/>
        <v>8.6935134135997707</v>
      </c>
      <c r="W32" s="241">
        <f t="shared" si="5"/>
        <v>214.72745182918112</v>
      </c>
      <c r="X32" s="291">
        <f t="shared" si="14"/>
        <v>0.57976411993878907</v>
      </c>
    </row>
    <row r="33" spans="1:24">
      <c r="A33" s="290">
        <f t="shared" si="15"/>
        <v>44531</v>
      </c>
      <c r="B33" s="243">
        <f t="shared" si="6"/>
        <v>44531</v>
      </c>
      <c r="C33" s="244">
        <f>INDEX(Table_0[Monthly Rate 
(Annual Rate / 12 Months)], MATCH(A33, Table_0[Applicable Month], 0))</f>
        <v>2.8E-3</v>
      </c>
      <c r="D33" s="241">
        <f t="shared" si="7"/>
        <v>66.031441611121409</v>
      </c>
      <c r="E33" s="241">
        <v>0</v>
      </c>
      <c r="F33" s="245">
        <f t="shared" si="0"/>
        <v>2.7861682778093302</v>
      </c>
      <c r="G33" s="241">
        <f t="shared" si="1"/>
        <v>68.817609888930733</v>
      </c>
      <c r="H33" s="291">
        <f t="shared" si="8"/>
        <v>0.19268930768900605</v>
      </c>
      <c r="I33" s="290">
        <f t="shared" si="9"/>
        <v>44531</v>
      </c>
      <c r="J33" s="243">
        <f t="shared" si="9"/>
        <v>44531</v>
      </c>
      <c r="K33" s="244">
        <f t="shared" si="9"/>
        <v>2.8E-3</v>
      </c>
      <c r="L33" s="241">
        <f t="shared" si="10"/>
        <v>104.08408809860703</v>
      </c>
      <c r="M33" s="241">
        <v>0</v>
      </c>
      <c r="N33" s="245">
        <f t="shared" si="2"/>
        <v>4.3917833294163264</v>
      </c>
      <c r="O33" s="241">
        <f t="shared" si="3"/>
        <v>108.47587142802335</v>
      </c>
      <c r="P33" s="291">
        <f t="shared" si="11"/>
        <v>0.30373243999846539</v>
      </c>
      <c r="Q33" s="290">
        <f t="shared" si="12"/>
        <v>44531</v>
      </c>
      <c r="R33" s="243">
        <f t="shared" si="12"/>
        <v>44531</v>
      </c>
      <c r="S33" s="244">
        <f t="shared" si="12"/>
        <v>2.8E-3</v>
      </c>
      <c r="T33" s="241">
        <f t="shared" si="13"/>
        <v>206.03393841558136</v>
      </c>
      <c r="U33" s="241">
        <v>0</v>
      </c>
      <c r="V33" s="245">
        <f t="shared" si="4"/>
        <v>8.6935134135997707</v>
      </c>
      <c r="W33" s="241">
        <f t="shared" si="5"/>
        <v>214.72745182918112</v>
      </c>
      <c r="X33" s="291">
        <f t="shared" si="14"/>
        <v>0.60123686512170715</v>
      </c>
    </row>
    <row r="34" spans="1:24">
      <c r="A34" s="290">
        <f t="shared" si="15"/>
        <v>44562</v>
      </c>
      <c r="B34" s="243">
        <f t="shared" si="6"/>
        <v>44562</v>
      </c>
      <c r="C34" s="244">
        <f>INDEX(Table_0[Monthly Rate 
(Annual Rate / 12 Months)], MATCH(A34, Table_0[Applicable Month], 0))</f>
        <v>2.8E-3</v>
      </c>
      <c r="D34" s="241">
        <f t="shared" si="7"/>
        <v>66.031441611121409</v>
      </c>
      <c r="E34" s="241">
        <f t="shared" ref="E34" si="19">SUM(H31:H33)</f>
        <v>0.57118616207812511</v>
      </c>
      <c r="F34" s="245">
        <f t="shared" si="0"/>
        <v>3.3573544398874553</v>
      </c>
      <c r="G34" s="241">
        <f t="shared" si="1"/>
        <v>69.388796051008867</v>
      </c>
      <c r="H34" s="291">
        <f t="shared" si="8"/>
        <v>0.19428862894282484</v>
      </c>
      <c r="I34" s="290">
        <f t="shared" si="9"/>
        <v>44562</v>
      </c>
      <c r="J34" s="243">
        <f t="shared" si="9"/>
        <v>44562</v>
      </c>
      <c r="K34" s="244">
        <f t="shared" si="9"/>
        <v>2.8E-3</v>
      </c>
      <c r="L34" s="241">
        <f t="shared" si="10"/>
        <v>104.08408809860703</v>
      </c>
      <c r="M34" s="241">
        <f t="shared" ref="M34" si="20">SUM(P31:P33)</f>
        <v>0.90034973285259379</v>
      </c>
      <c r="N34" s="245">
        <f t="shared" si="2"/>
        <v>5.2921330622689204</v>
      </c>
      <c r="O34" s="241">
        <f t="shared" si="3"/>
        <v>109.37622116087594</v>
      </c>
      <c r="P34" s="291">
        <f t="shared" si="11"/>
        <v>0.30625341925045263</v>
      </c>
      <c r="Q34" s="290">
        <f t="shared" si="12"/>
        <v>44562</v>
      </c>
      <c r="R34" s="243">
        <f t="shared" si="12"/>
        <v>44562</v>
      </c>
      <c r="S34" s="244">
        <f t="shared" si="12"/>
        <v>2.8E-3</v>
      </c>
      <c r="T34" s="241">
        <f t="shared" si="13"/>
        <v>206.03393841558136</v>
      </c>
      <c r="U34" s="241">
        <f t="shared" ref="U34" si="21">SUM(X31:X33)</f>
        <v>1.7822378501822036</v>
      </c>
      <c r="V34" s="245">
        <f t="shared" si="4"/>
        <v>10.475751263781975</v>
      </c>
      <c r="W34" s="241">
        <f t="shared" si="5"/>
        <v>216.50968967936333</v>
      </c>
      <c r="X34" s="291">
        <f t="shared" si="14"/>
        <v>0.60622713110221738</v>
      </c>
    </row>
    <row r="35" spans="1:24">
      <c r="A35" s="290">
        <f t="shared" si="15"/>
        <v>44593</v>
      </c>
      <c r="B35" s="243">
        <f t="shared" si="6"/>
        <v>44593</v>
      </c>
      <c r="C35" s="244">
        <f>INDEX(Table_0[Monthly Rate 
(Annual Rate / 12 Months)], MATCH(A35, Table_0[Applicable Month], 0))</f>
        <v>2.5000000000000001E-3</v>
      </c>
      <c r="D35" s="241">
        <f t="shared" si="7"/>
        <v>66.031441611121409</v>
      </c>
      <c r="E35" s="241">
        <v>0</v>
      </c>
      <c r="F35" s="245">
        <f t="shared" si="0"/>
        <v>3.3573544398874553</v>
      </c>
      <c r="G35" s="241">
        <f t="shared" si="1"/>
        <v>69.388796051008867</v>
      </c>
      <c r="H35" s="291">
        <f t="shared" si="8"/>
        <v>0.17347199012752218</v>
      </c>
      <c r="I35" s="290">
        <f t="shared" si="9"/>
        <v>44593</v>
      </c>
      <c r="J35" s="243">
        <f t="shared" si="9"/>
        <v>44593</v>
      </c>
      <c r="K35" s="244">
        <f t="shared" si="9"/>
        <v>2.5000000000000001E-3</v>
      </c>
      <c r="L35" s="241">
        <f t="shared" si="10"/>
        <v>104.08408809860703</v>
      </c>
      <c r="M35" s="241">
        <v>0</v>
      </c>
      <c r="N35" s="245">
        <f t="shared" si="2"/>
        <v>5.2921330622689204</v>
      </c>
      <c r="O35" s="241">
        <f t="shared" si="3"/>
        <v>109.37622116087594</v>
      </c>
      <c r="P35" s="291">
        <f t="shared" si="11"/>
        <v>0.27344055290218988</v>
      </c>
      <c r="Q35" s="290">
        <f t="shared" si="12"/>
        <v>44593</v>
      </c>
      <c r="R35" s="243">
        <f t="shared" si="12"/>
        <v>44593</v>
      </c>
      <c r="S35" s="244">
        <f t="shared" si="12"/>
        <v>2.5000000000000001E-3</v>
      </c>
      <c r="T35" s="241">
        <f t="shared" si="13"/>
        <v>206.03393841558136</v>
      </c>
      <c r="U35" s="241">
        <v>0</v>
      </c>
      <c r="V35" s="245">
        <f t="shared" si="4"/>
        <v>10.475751263781975</v>
      </c>
      <c r="W35" s="241">
        <f t="shared" si="5"/>
        <v>216.50968967936333</v>
      </c>
      <c r="X35" s="291">
        <f t="shared" si="14"/>
        <v>0.54127422419840832</v>
      </c>
    </row>
    <row r="36" spans="1:24">
      <c r="A36" s="290">
        <f t="shared" si="15"/>
        <v>44621</v>
      </c>
      <c r="B36" s="243">
        <f t="shared" si="6"/>
        <v>44621</v>
      </c>
      <c r="C36" s="244">
        <f>INDEX(Table_0[Monthly Rate 
(Annual Rate / 12 Months)], MATCH(A36, Table_0[Applicable Month], 0))</f>
        <v>2.8E-3</v>
      </c>
      <c r="D36" s="241">
        <f t="shared" si="7"/>
        <v>66.031441611121409</v>
      </c>
      <c r="E36" s="241">
        <v>0</v>
      </c>
      <c r="F36" s="245">
        <f t="shared" si="0"/>
        <v>3.3573544398874553</v>
      </c>
      <c r="G36" s="241">
        <f t="shared" si="1"/>
        <v>69.388796051008867</v>
      </c>
      <c r="H36" s="291">
        <f t="shared" si="8"/>
        <v>0.19428862894282484</v>
      </c>
      <c r="I36" s="290">
        <f t="shared" si="9"/>
        <v>44621</v>
      </c>
      <c r="J36" s="243">
        <f t="shared" si="9"/>
        <v>44621</v>
      </c>
      <c r="K36" s="244">
        <f t="shared" si="9"/>
        <v>2.8E-3</v>
      </c>
      <c r="L36" s="241">
        <f t="shared" si="10"/>
        <v>104.08408809860703</v>
      </c>
      <c r="M36" s="241">
        <v>0</v>
      </c>
      <c r="N36" s="245">
        <f t="shared" si="2"/>
        <v>5.2921330622689204</v>
      </c>
      <c r="O36" s="241">
        <f t="shared" si="3"/>
        <v>109.37622116087594</v>
      </c>
      <c r="P36" s="291">
        <f t="shared" si="11"/>
        <v>0.30625341925045263</v>
      </c>
      <c r="Q36" s="290">
        <f t="shared" si="12"/>
        <v>44621</v>
      </c>
      <c r="R36" s="243">
        <f t="shared" si="12"/>
        <v>44621</v>
      </c>
      <c r="S36" s="244">
        <f t="shared" si="12"/>
        <v>2.8E-3</v>
      </c>
      <c r="T36" s="241">
        <f t="shared" si="13"/>
        <v>206.03393841558136</v>
      </c>
      <c r="U36" s="241">
        <v>0</v>
      </c>
      <c r="V36" s="245">
        <f t="shared" si="4"/>
        <v>10.475751263781975</v>
      </c>
      <c r="W36" s="241">
        <f t="shared" si="5"/>
        <v>216.50968967936333</v>
      </c>
      <c r="X36" s="291">
        <f t="shared" si="14"/>
        <v>0.60622713110221738</v>
      </c>
    </row>
    <row r="37" spans="1:24">
      <c r="A37" s="290">
        <f t="shared" si="15"/>
        <v>44652</v>
      </c>
      <c r="B37" s="243">
        <f t="shared" si="6"/>
        <v>44652</v>
      </c>
      <c r="C37" s="244">
        <f>INDEX(Table_0[Monthly Rate 
(Annual Rate / 12 Months)], MATCH(A37, Table_0[Applicable Month], 0))</f>
        <v>2.7000000000000001E-3</v>
      </c>
      <c r="D37" s="241">
        <f t="shared" si="7"/>
        <v>66.031441611121409</v>
      </c>
      <c r="E37" s="241">
        <f t="shared" ref="E37" si="22">SUM(H34:H36)</f>
        <v>0.5620492480131718</v>
      </c>
      <c r="F37" s="245">
        <f t="shared" si="0"/>
        <v>3.9194036879006271</v>
      </c>
      <c r="G37" s="241">
        <f t="shared" si="1"/>
        <v>69.950845299022035</v>
      </c>
      <c r="H37" s="291">
        <f t="shared" si="8"/>
        <v>0.1888672823073595</v>
      </c>
      <c r="I37" s="290">
        <f t="shared" si="9"/>
        <v>44652</v>
      </c>
      <c r="J37" s="243">
        <f t="shared" si="9"/>
        <v>44652</v>
      </c>
      <c r="K37" s="244">
        <f t="shared" si="9"/>
        <v>2.7000000000000001E-3</v>
      </c>
      <c r="L37" s="241">
        <f t="shared" si="10"/>
        <v>104.08408809860703</v>
      </c>
      <c r="M37" s="241">
        <f t="shared" ref="M37" si="23">SUM(P34:P36)</f>
        <v>0.88594739140309509</v>
      </c>
      <c r="N37" s="245">
        <f t="shared" si="2"/>
        <v>6.1780804536720151</v>
      </c>
      <c r="O37" s="241">
        <f t="shared" si="3"/>
        <v>110.26216855227904</v>
      </c>
      <c r="P37" s="291">
        <f t="shared" si="11"/>
        <v>0.29770785509115344</v>
      </c>
      <c r="Q37" s="290">
        <f t="shared" si="12"/>
        <v>44652</v>
      </c>
      <c r="R37" s="243">
        <f t="shared" si="12"/>
        <v>44652</v>
      </c>
      <c r="S37" s="244">
        <f t="shared" si="12"/>
        <v>2.7000000000000001E-3</v>
      </c>
      <c r="T37" s="241">
        <f t="shared" si="13"/>
        <v>206.03393841558136</v>
      </c>
      <c r="U37" s="241">
        <f t="shared" ref="U37" si="24">SUM(X34:X36)</f>
        <v>1.7537284864028431</v>
      </c>
      <c r="V37" s="245">
        <f t="shared" si="4"/>
        <v>12.229479750184819</v>
      </c>
      <c r="W37" s="241">
        <f t="shared" si="5"/>
        <v>218.26341816576618</v>
      </c>
      <c r="X37" s="291">
        <f t="shared" si="14"/>
        <v>0.58931122904756872</v>
      </c>
    </row>
    <row r="38" spans="1:24">
      <c r="A38" s="290">
        <f t="shared" si="15"/>
        <v>44682</v>
      </c>
      <c r="B38" s="243">
        <f t="shared" si="6"/>
        <v>44682</v>
      </c>
      <c r="C38" s="244">
        <f>INDEX(Table_0[Monthly Rate 
(Annual Rate / 12 Months)], MATCH(A38, Table_0[Applicable Month], 0))</f>
        <v>2.8E-3</v>
      </c>
      <c r="D38" s="241">
        <f t="shared" si="7"/>
        <v>66.031441611121409</v>
      </c>
      <c r="E38" s="241">
        <v>0</v>
      </c>
      <c r="F38" s="245">
        <f t="shared" si="0"/>
        <v>3.9194036879006271</v>
      </c>
      <c r="G38" s="241">
        <f t="shared" si="1"/>
        <v>69.950845299022035</v>
      </c>
      <c r="H38" s="291">
        <f t="shared" si="8"/>
        <v>0.19586236683726169</v>
      </c>
      <c r="I38" s="290">
        <f t="shared" si="9"/>
        <v>44682</v>
      </c>
      <c r="J38" s="243">
        <f t="shared" si="9"/>
        <v>44682</v>
      </c>
      <c r="K38" s="244">
        <f t="shared" si="9"/>
        <v>2.8E-3</v>
      </c>
      <c r="L38" s="241">
        <f t="shared" si="10"/>
        <v>104.08408809860703</v>
      </c>
      <c r="M38" s="241">
        <v>0</v>
      </c>
      <c r="N38" s="245">
        <f t="shared" si="2"/>
        <v>6.1780804536720151</v>
      </c>
      <c r="O38" s="241">
        <f t="shared" si="3"/>
        <v>110.26216855227904</v>
      </c>
      <c r="P38" s="291">
        <f t="shared" si="11"/>
        <v>0.30873407194638131</v>
      </c>
      <c r="Q38" s="290">
        <f t="shared" si="12"/>
        <v>44682</v>
      </c>
      <c r="R38" s="243">
        <f t="shared" si="12"/>
        <v>44682</v>
      </c>
      <c r="S38" s="244">
        <f t="shared" si="12"/>
        <v>2.8E-3</v>
      </c>
      <c r="T38" s="241">
        <f t="shared" si="13"/>
        <v>206.03393841558136</v>
      </c>
      <c r="U38" s="241">
        <v>0</v>
      </c>
      <c r="V38" s="245">
        <f t="shared" si="4"/>
        <v>12.229479750184819</v>
      </c>
      <c r="W38" s="241">
        <f t="shared" si="5"/>
        <v>218.26341816576618</v>
      </c>
      <c r="X38" s="291">
        <f t="shared" si="14"/>
        <v>0.61113757086414533</v>
      </c>
    </row>
    <row r="39" spans="1:24">
      <c r="A39" s="290">
        <f t="shared" si="15"/>
        <v>44713</v>
      </c>
      <c r="B39" s="243">
        <f t="shared" si="6"/>
        <v>44713</v>
      </c>
      <c r="C39" s="244">
        <f>INDEX(Table_0[Monthly Rate 
(Annual Rate / 12 Months)], MATCH(A39, Table_0[Applicable Month], 0))</f>
        <v>2.7000000000000001E-3</v>
      </c>
      <c r="D39" s="241">
        <f t="shared" si="7"/>
        <v>66.031441611121409</v>
      </c>
      <c r="E39" s="241">
        <v>0</v>
      </c>
      <c r="F39" s="245">
        <f t="shared" si="0"/>
        <v>3.9194036879006271</v>
      </c>
      <c r="G39" s="241">
        <f t="shared" si="1"/>
        <v>69.950845299022035</v>
      </c>
      <c r="H39" s="291">
        <f t="shared" si="8"/>
        <v>0.1888672823073595</v>
      </c>
      <c r="I39" s="290">
        <f t="shared" si="9"/>
        <v>44713</v>
      </c>
      <c r="J39" s="243">
        <f t="shared" si="9"/>
        <v>44713</v>
      </c>
      <c r="K39" s="244">
        <f t="shared" si="9"/>
        <v>2.7000000000000001E-3</v>
      </c>
      <c r="L39" s="241">
        <f t="shared" si="10"/>
        <v>104.08408809860703</v>
      </c>
      <c r="M39" s="241">
        <v>0</v>
      </c>
      <c r="N39" s="245">
        <f t="shared" si="2"/>
        <v>6.1780804536720151</v>
      </c>
      <c r="O39" s="241">
        <f t="shared" si="3"/>
        <v>110.26216855227904</v>
      </c>
      <c r="P39" s="291">
        <f t="shared" si="11"/>
        <v>0.29770785509115344</v>
      </c>
      <c r="Q39" s="290">
        <f t="shared" si="12"/>
        <v>44713</v>
      </c>
      <c r="R39" s="243">
        <f t="shared" si="12"/>
        <v>44713</v>
      </c>
      <c r="S39" s="244">
        <f t="shared" si="12"/>
        <v>2.7000000000000001E-3</v>
      </c>
      <c r="T39" s="241">
        <f t="shared" si="13"/>
        <v>206.03393841558136</v>
      </c>
      <c r="U39" s="241">
        <v>0</v>
      </c>
      <c r="V39" s="245">
        <f t="shared" si="4"/>
        <v>12.229479750184819</v>
      </c>
      <c r="W39" s="241">
        <f t="shared" si="5"/>
        <v>218.26341816576618</v>
      </c>
      <c r="X39" s="291">
        <f t="shared" si="14"/>
        <v>0.58931122904756872</v>
      </c>
    </row>
    <row r="40" spans="1:24">
      <c r="A40" s="290">
        <f t="shared" si="15"/>
        <v>44743</v>
      </c>
      <c r="B40" s="243">
        <f t="shared" si="6"/>
        <v>44743</v>
      </c>
      <c r="C40" s="244">
        <f>INDEX(Table_0[Monthly Rate 
(Annual Rate / 12 Months)], MATCH(A40, Table_0[Applicable Month], 0))</f>
        <v>3.0999999999999999E-3</v>
      </c>
      <c r="D40" s="241">
        <f t="shared" si="7"/>
        <v>66.031441611121409</v>
      </c>
      <c r="E40" s="241">
        <f t="shared" ref="E40" si="25">SUM(H37:H39)</f>
        <v>0.57359693145198065</v>
      </c>
      <c r="F40" s="245">
        <f t="shared" si="0"/>
        <v>4.4930006193526077</v>
      </c>
      <c r="G40" s="241">
        <f t="shared" si="1"/>
        <v>70.524442230474023</v>
      </c>
      <c r="H40" s="291">
        <f t="shared" si="8"/>
        <v>0.21862577091446947</v>
      </c>
      <c r="I40" s="290">
        <f t="shared" si="9"/>
        <v>44743</v>
      </c>
      <c r="J40" s="243">
        <f t="shared" si="9"/>
        <v>44743</v>
      </c>
      <c r="K40" s="244">
        <f t="shared" si="9"/>
        <v>3.0999999999999999E-3</v>
      </c>
      <c r="L40" s="241">
        <f t="shared" si="10"/>
        <v>104.08408809860703</v>
      </c>
      <c r="M40" s="241">
        <f t="shared" ref="M40" si="26">SUM(P37:P39)</f>
        <v>0.90414978212868813</v>
      </c>
      <c r="N40" s="245">
        <f t="shared" si="2"/>
        <v>7.0822302358007034</v>
      </c>
      <c r="O40" s="241">
        <f t="shared" si="3"/>
        <v>111.16631833440773</v>
      </c>
      <c r="P40" s="291">
        <f t="shared" si="11"/>
        <v>0.34461558683666399</v>
      </c>
      <c r="Q40" s="290">
        <f t="shared" si="12"/>
        <v>44743</v>
      </c>
      <c r="R40" s="243">
        <f t="shared" si="12"/>
        <v>44743</v>
      </c>
      <c r="S40" s="244">
        <f t="shared" si="12"/>
        <v>3.0999999999999999E-3</v>
      </c>
      <c r="T40" s="241">
        <f t="shared" si="13"/>
        <v>206.03393841558136</v>
      </c>
      <c r="U40" s="241">
        <f t="shared" ref="U40" si="27">SUM(X37:X39)</f>
        <v>1.7897600289592828</v>
      </c>
      <c r="V40" s="245">
        <f t="shared" si="4"/>
        <v>14.019239779144101</v>
      </c>
      <c r="W40" s="241">
        <f t="shared" si="5"/>
        <v>220.05317819472546</v>
      </c>
      <c r="X40" s="291">
        <f t="shared" si="14"/>
        <v>0.68216485240364888</v>
      </c>
    </row>
    <row r="41" spans="1:24">
      <c r="A41" s="290">
        <f t="shared" si="15"/>
        <v>44774</v>
      </c>
      <c r="B41" s="243">
        <f t="shared" si="6"/>
        <v>44774</v>
      </c>
      <c r="C41" s="244">
        <f>INDEX(Table_0[Monthly Rate 
(Annual Rate / 12 Months)], MATCH(A41, Table_0[Applicable Month], 0))</f>
        <v>3.0999999999999999E-3</v>
      </c>
      <c r="D41" s="241">
        <f t="shared" si="7"/>
        <v>66.031441611121409</v>
      </c>
      <c r="E41" s="241">
        <v>0</v>
      </c>
      <c r="F41" s="245">
        <f t="shared" si="0"/>
        <v>4.4930006193526077</v>
      </c>
      <c r="G41" s="241">
        <f t="shared" si="1"/>
        <v>70.524442230474023</v>
      </c>
      <c r="H41" s="291">
        <f t="shared" si="8"/>
        <v>0.21862577091446947</v>
      </c>
      <c r="I41" s="290">
        <f t="shared" si="9"/>
        <v>44774</v>
      </c>
      <c r="J41" s="243">
        <f t="shared" si="9"/>
        <v>44774</v>
      </c>
      <c r="K41" s="244">
        <f t="shared" si="9"/>
        <v>3.0999999999999999E-3</v>
      </c>
      <c r="L41" s="241">
        <f t="shared" si="10"/>
        <v>104.08408809860703</v>
      </c>
      <c r="M41" s="241">
        <v>0</v>
      </c>
      <c r="N41" s="245">
        <f t="shared" si="2"/>
        <v>7.0822302358007034</v>
      </c>
      <c r="O41" s="241">
        <f t="shared" si="3"/>
        <v>111.16631833440773</v>
      </c>
      <c r="P41" s="291">
        <f t="shared" si="11"/>
        <v>0.34461558683666399</v>
      </c>
      <c r="Q41" s="290">
        <f t="shared" si="12"/>
        <v>44774</v>
      </c>
      <c r="R41" s="243">
        <f t="shared" si="12"/>
        <v>44774</v>
      </c>
      <c r="S41" s="244">
        <f t="shared" si="12"/>
        <v>3.0999999999999999E-3</v>
      </c>
      <c r="T41" s="241">
        <f t="shared" si="13"/>
        <v>206.03393841558136</v>
      </c>
      <c r="U41" s="241">
        <v>0</v>
      </c>
      <c r="V41" s="245">
        <f t="shared" si="4"/>
        <v>14.019239779144101</v>
      </c>
      <c r="W41" s="241">
        <f t="shared" si="5"/>
        <v>220.05317819472546</v>
      </c>
      <c r="X41" s="291">
        <f t="shared" si="14"/>
        <v>0.68216485240364888</v>
      </c>
    </row>
    <row r="42" spans="1:24">
      <c r="A42" s="290">
        <f t="shared" si="15"/>
        <v>44805</v>
      </c>
      <c r="B42" s="243">
        <f t="shared" si="6"/>
        <v>44805</v>
      </c>
      <c r="C42" s="244">
        <f>INDEX(Table_0[Monthly Rate 
(Annual Rate / 12 Months)], MATCH(A42, Table_0[Applicable Month], 0))</f>
        <v>3.0000000000000001E-3</v>
      </c>
      <c r="D42" s="241">
        <f t="shared" si="7"/>
        <v>66.031441611121409</v>
      </c>
      <c r="E42" s="241">
        <v>0</v>
      </c>
      <c r="F42" s="245">
        <f t="shared" si="0"/>
        <v>4.4930006193526077</v>
      </c>
      <c r="G42" s="241">
        <f t="shared" si="1"/>
        <v>70.524442230474023</v>
      </c>
      <c r="H42" s="291">
        <f t="shared" si="8"/>
        <v>0.21157332669142206</v>
      </c>
      <c r="I42" s="290">
        <f t="shared" si="9"/>
        <v>44805</v>
      </c>
      <c r="J42" s="243">
        <f t="shared" si="9"/>
        <v>44805</v>
      </c>
      <c r="K42" s="244">
        <f t="shared" si="9"/>
        <v>3.0000000000000001E-3</v>
      </c>
      <c r="L42" s="241">
        <f t="shared" si="10"/>
        <v>104.08408809860703</v>
      </c>
      <c r="M42" s="241">
        <v>0</v>
      </c>
      <c r="N42" s="245">
        <f t="shared" si="2"/>
        <v>7.0822302358007034</v>
      </c>
      <c r="O42" s="241">
        <f t="shared" si="3"/>
        <v>111.16631833440773</v>
      </c>
      <c r="P42" s="291">
        <f t="shared" si="11"/>
        <v>0.33349895500322319</v>
      </c>
      <c r="Q42" s="290">
        <f t="shared" si="12"/>
        <v>44805</v>
      </c>
      <c r="R42" s="243">
        <f t="shared" si="12"/>
        <v>44805</v>
      </c>
      <c r="S42" s="244">
        <f t="shared" si="12"/>
        <v>3.0000000000000001E-3</v>
      </c>
      <c r="T42" s="241">
        <f t="shared" si="13"/>
        <v>206.03393841558136</v>
      </c>
      <c r="U42" s="241">
        <v>0</v>
      </c>
      <c r="V42" s="245">
        <f t="shared" si="4"/>
        <v>14.019239779144101</v>
      </c>
      <c r="W42" s="241">
        <f t="shared" si="5"/>
        <v>220.05317819472546</v>
      </c>
      <c r="X42" s="291">
        <f t="shared" si="14"/>
        <v>0.66015953458417642</v>
      </c>
    </row>
    <row r="43" spans="1:24">
      <c r="A43" s="290">
        <f t="shared" si="15"/>
        <v>44835</v>
      </c>
      <c r="B43" s="243">
        <f t="shared" si="6"/>
        <v>44835</v>
      </c>
      <c r="C43" s="244">
        <f>INDEX(Table_0[Monthly Rate 
(Annual Rate / 12 Months)], MATCH(A43, Table_0[Applicable Month], 0))</f>
        <v>4.1999999999999997E-3</v>
      </c>
      <c r="D43" s="241">
        <f t="shared" si="7"/>
        <v>66.031441611121409</v>
      </c>
      <c r="E43" s="241">
        <f t="shared" ref="E43" si="28">SUM(H40:H42)</f>
        <v>0.64882486852036103</v>
      </c>
      <c r="F43" s="245">
        <f t="shared" si="0"/>
        <v>5.1418254878729686</v>
      </c>
      <c r="G43" s="241">
        <f t="shared" si="1"/>
        <v>71.173267098994373</v>
      </c>
      <c r="H43" s="291">
        <f t="shared" si="8"/>
        <v>0.29892772181577637</v>
      </c>
      <c r="I43" s="290">
        <f t="shared" si="9"/>
        <v>44835</v>
      </c>
      <c r="J43" s="243">
        <f t="shared" si="9"/>
        <v>44835</v>
      </c>
      <c r="K43" s="244">
        <f t="shared" si="9"/>
        <v>4.1999999999999997E-3</v>
      </c>
      <c r="L43" s="241">
        <f t="shared" si="10"/>
        <v>104.08408809860703</v>
      </c>
      <c r="M43" s="241">
        <f t="shared" ref="M43" si="29">SUM(P40:P42)</f>
        <v>1.0227301286765511</v>
      </c>
      <c r="N43" s="245">
        <f t="shared" si="2"/>
        <v>8.1049603644772539</v>
      </c>
      <c r="O43" s="241">
        <f t="shared" si="3"/>
        <v>112.18904846308428</v>
      </c>
      <c r="P43" s="291">
        <f t="shared" si="11"/>
        <v>0.47119400354495394</v>
      </c>
      <c r="Q43" s="290">
        <f t="shared" si="12"/>
        <v>44835</v>
      </c>
      <c r="R43" s="243">
        <f t="shared" si="12"/>
        <v>44835</v>
      </c>
      <c r="S43" s="244">
        <f t="shared" si="12"/>
        <v>4.1999999999999997E-3</v>
      </c>
      <c r="T43" s="241">
        <f t="shared" si="13"/>
        <v>206.03393841558136</v>
      </c>
      <c r="U43" s="241">
        <f t="shared" ref="U43" si="30">SUM(X40:X42)</f>
        <v>2.0244892393914742</v>
      </c>
      <c r="V43" s="245">
        <f t="shared" si="4"/>
        <v>16.043729018535576</v>
      </c>
      <c r="W43" s="241">
        <f t="shared" si="5"/>
        <v>222.07766743411693</v>
      </c>
      <c r="X43" s="291">
        <f t="shared" si="14"/>
        <v>0.93272620322329103</v>
      </c>
    </row>
    <row r="44" spans="1:24">
      <c r="A44" s="290">
        <f t="shared" si="15"/>
        <v>44866</v>
      </c>
      <c r="B44" s="243">
        <f t="shared" si="6"/>
        <v>44866</v>
      </c>
      <c r="C44" s="244">
        <f>INDEX(Table_0[Monthly Rate 
(Annual Rate / 12 Months)], MATCH(A44, Table_0[Applicable Month], 0))</f>
        <v>4.0000000000000001E-3</v>
      </c>
      <c r="D44" s="241">
        <f t="shared" si="7"/>
        <v>66.031441611121409</v>
      </c>
      <c r="E44" s="241">
        <v>0</v>
      </c>
      <c r="F44" s="245">
        <f t="shared" si="0"/>
        <v>5.1418254878729686</v>
      </c>
      <c r="G44" s="241">
        <f t="shared" si="1"/>
        <v>71.173267098994373</v>
      </c>
      <c r="H44" s="291">
        <f t="shared" si="8"/>
        <v>0.28469306839597752</v>
      </c>
      <c r="I44" s="290">
        <f t="shared" si="9"/>
        <v>44866</v>
      </c>
      <c r="J44" s="243">
        <f t="shared" si="9"/>
        <v>44866</v>
      </c>
      <c r="K44" s="244">
        <f t="shared" si="9"/>
        <v>4.0000000000000001E-3</v>
      </c>
      <c r="L44" s="241">
        <f t="shared" si="10"/>
        <v>104.08408809860703</v>
      </c>
      <c r="M44" s="241">
        <v>0</v>
      </c>
      <c r="N44" s="245">
        <f t="shared" si="2"/>
        <v>8.1049603644772539</v>
      </c>
      <c r="O44" s="241">
        <f t="shared" si="3"/>
        <v>112.18904846308428</v>
      </c>
      <c r="P44" s="291">
        <f t="shared" si="11"/>
        <v>0.44875619385233712</v>
      </c>
      <c r="Q44" s="290">
        <f t="shared" si="12"/>
        <v>44866</v>
      </c>
      <c r="R44" s="243">
        <f t="shared" si="12"/>
        <v>44866</v>
      </c>
      <c r="S44" s="244">
        <f t="shared" si="12"/>
        <v>4.0000000000000001E-3</v>
      </c>
      <c r="T44" s="241">
        <f t="shared" si="13"/>
        <v>206.03393841558136</v>
      </c>
      <c r="U44" s="241">
        <v>0</v>
      </c>
      <c r="V44" s="245">
        <f t="shared" si="4"/>
        <v>16.043729018535576</v>
      </c>
      <c r="W44" s="241">
        <f t="shared" si="5"/>
        <v>222.07766743411693</v>
      </c>
      <c r="X44" s="291">
        <f t="shared" si="14"/>
        <v>0.88831066973646777</v>
      </c>
    </row>
    <row r="45" spans="1:24">
      <c r="A45" s="290">
        <f t="shared" si="15"/>
        <v>44896</v>
      </c>
      <c r="B45" s="243">
        <f t="shared" si="6"/>
        <v>44896</v>
      </c>
      <c r="C45" s="244">
        <f>INDEX(Table_0[Monthly Rate 
(Annual Rate / 12 Months)], MATCH(A45, Table_0[Applicable Month], 0))</f>
        <v>4.1999999999999997E-3</v>
      </c>
      <c r="D45" s="241">
        <f t="shared" si="7"/>
        <v>66.031441611121409</v>
      </c>
      <c r="E45" s="241">
        <v>0</v>
      </c>
      <c r="F45" s="245">
        <f t="shared" si="0"/>
        <v>5.1418254878729686</v>
      </c>
      <c r="G45" s="241">
        <f t="shared" si="1"/>
        <v>71.173267098994373</v>
      </c>
      <c r="H45" s="291">
        <f t="shared" si="8"/>
        <v>0.29892772181577637</v>
      </c>
      <c r="I45" s="290">
        <f t="shared" si="9"/>
        <v>44896</v>
      </c>
      <c r="J45" s="243">
        <f t="shared" si="9"/>
        <v>44896</v>
      </c>
      <c r="K45" s="244">
        <f t="shared" si="9"/>
        <v>4.1999999999999997E-3</v>
      </c>
      <c r="L45" s="241">
        <f t="shared" si="10"/>
        <v>104.08408809860703</v>
      </c>
      <c r="M45" s="241">
        <v>0</v>
      </c>
      <c r="N45" s="245">
        <f t="shared" si="2"/>
        <v>8.1049603644772539</v>
      </c>
      <c r="O45" s="241">
        <f t="shared" si="3"/>
        <v>112.18904846308428</v>
      </c>
      <c r="P45" s="291">
        <f t="shared" si="11"/>
        <v>0.47119400354495394</v>
      </c>
      <c r="Q45" s="290">
        <f t="shared" si="12"/>
        <v>44896</v>
      </c>
      <c r="R45" s="243">
        <f t="shared" si="12"/>
        <v>44896</v>
      </c>
      <c r="S45" s="244">
        <f t="shared" si="12"/>
        <v>4.1999999999999997E-3</v>
      </c>
      <c r="T45" s="241">
        <f t="shared" si="13"/>
        <v>206.03393841558136</v>
      </c>
      <c r="U45" s="241">
        <v>0</v>
      </c>
      <c r="V45" s="245">
        <f t="shared" si="4"/>
        <v>16.043729018535576</v>
      </c>
      <c r="W45" s="241">
        <f t="shared" si="5"/>
        <v>222.07766743411693</v>
      </c>
      <c r="X45" s="291">
        <f t="shared" si="14"/>
        <v>0.93272620322329103</v>
      </c>
    </row>
    <row r="46" spans="1:24">
      <c r="A46" s="290">
        <f t="shared" si="15"/>
        <v>44927</v>
      </c>
      <c r="B46" s="243">
        <f t="shared" si="6"/>
        <v>44927</v>
      </c>
      <c r="C46" s="244">
        <f>INDEX(Table_0[Monthly Rate 
(Annual Rate / 12 Months)], MATCH(A46, Table_0[Applicable Month], 0))</f>
        <v>5.4000000000000003E-3</v>
      </c>
      <c r="D46" s="241">
        <f t="shared" si="7"/>
        <v>66.031441611121409</v>
      </c>
      <c r="E46" s="241">
        <f t="shared" ref="E46" si="31">SUM(H43:H45)</f>
        <v>0.88254851202753026</v>
      </c>
      <c r="F46" s="245">
        <f t="shared" si="0"/>
        <v>6.024373999900499</v>
      </c>
      <c r="G46" s="241">
        <f t="shared" si="1"/>
        <v>72.055815611021913</v>
      </c>
      <c r="H46" s="291">
        <f t="shared" si="8"/>
        <v>0.38910140429951834</v>
      </c>
      <c r="I46" s="290">
        <f t="shared" si="9"/>
        <v>44927</v>
      </c>
      <c r="J46" s="243">
        <f t="shared" si="9"/>
        <v>44927</v>
      </c>
      <c r="K46" s="244">
        <f t="shared" si="9"/>
        <v>5.4000000000000003E-3</v>
      </c>
      <c r="L46" s="241">
        <f t="shared" si="10"/>
        <v>104.08408809860703</v>
      </c>
      <c r="M46" s="241">
        <f t="shared" ref="M46" si="32">SUM(P43:P45)</f>
        <v>1.391144200942245</v>
      </c>
      <c r="N46" s="245">
        <f t="shared" si="2"/>
        <v>9.4961045654194987</v>
      </c>
      <c r="O46" s="241">
        <f t="shared" si="3"/>
        <v>113.58019266402653</v>
      </c>
      <c r="P46" s="291">
        <f t="shared" si="11"/>
        <v>0.61333304038574332</v>
      </c>
      <c r="Q46" s="290">
        <f t="shared" si="12"/>
        <v>44927</v>
      </c>
      <c r="R46" s="243">
        <f t="shared" si="12"/>
        <v>44927</v>
      </c>
      <c r="S46" s="244">
        <f t="shared" si="12"/>
        <v>5.4000000000000003E-3</v>
      </c>
      <c r="T46" s="241">
        <f t="shared" si="13"/>
        <v>206.03393841558136</v>
      </c>
      <c r="U46" s="241">
        <f t="shared" ref="U46" si="33">SUM(X43:X45)</f>
        <v>2.7537630761830498</v>
      </c>
      <c r="V46" s="245">
        <f t="shared" si="4"/>
        <v>18.797492094718624</v>
      </c>
      <c r="W46" s="241">
        <f t="shared" si="5"/>
        <v>224.83143051029998</v>
      </c>
      <c r="X46" s="291">
        <f t="shared" si="14"/>
        <v>1.2140897247556199</v>
      </c>
    </row>
    <row r="47" spans="1:24">
      <c r="A47" s="290">
        <f t="shared" si="15"/>
        <v>44958</v>
      </c>
      <c r="B47" s="243">
        <f t="shared" si="6"/>
        <v>44958</v>
      </c>
      <c r="C47" s="244">
        <f>INDEX(Table_0[Monthly Rate 
(Annual Rate / 12 Months)], MATCH(A47, Table_0[Applicable Month], 0))</f>
        <v>4.7999999999999996E-3</v>
      </c>
      <c r="D47" s="241">
        <f t="shared" si="7"/>
        <v>66.031441611121409</v>
      </c>
      <c r="E47" s="241">
        <v>0</v>
      </c>
      <c r="F47" s="245">
        <f t="shared" si="0"/>
        <v>6.024373999900499</v>
      </c>
      <c r="G47" s="241">
        <f t="shared" si="1"/>
        <v>72.055815611021913</v>
      </c>
      <c r="H47" s="291">
        <f t="shared" si="8"/>
        <v>0.34586791493290514</v>
      </c>
      <c r="I47" s="290">
        <f t="shared" si="9"/>
        <v>44958</v>
      </c>
      <c r="J47" s="243">
        <f t="shared" si="9"/>
        <v>44958</v>
      </c>
      <c r="K47" s="244">
        <f t="shared" si="9"/>
        <v>4.7999999999999996E-3</v>
      </c>
      <c r="L47" s="241">
        <f t="shared" si="10"/>
        <v>104.08408809860703</v>
      </c>
      <c r="M47" s="241">
        <v>0</v>
      </c>
      <c r="N47" s="245">
        <f t="shared" si="2"/>
        <v>9.4961045654194987</v>
      </c>
      <c r="O47" s="241">
        <f t="shared" si="3"/>
        <v>113.58019266402653</v>
      </c>
      <c r="P47" s="291">
        <f t="shared" si="11"/>
        <v>0.54518492478732727</v>
      </c>
      <c r="Q47" s="290">
        <f t="shared" si="12"/>
        <v>44958</v>
      </c>
      <c r="R47" s="243">
        <f t="shared" si="12"/>
        <v>44958</v>
      </c>
      <c r="S47" s="244">
        <f t="shared" si="12"/>
        <v>4.7999999999999996E-3</v>
      </c>
      <c r="T47" s="241">
        <f t="shared" si="13"/>
        <v>206.03393841558136</v>
      </c>
      <c r="U47" s="241">
        <v>0</v>
      </c>
      <c r="V47" s="245">
        <f t="shared" si="4"/>
        <v>18.797492094718624</v>
      </c>
      <c r="W47" s="241">
        <f t="shared" si="5"/>
        <v>224.83143051029998</v>
      </c>
      <c r="X47" s="291">
        <f t="shared" si="14"/>
        <v>1.0791908664494398</v>
      </c>
    </row>
    <row r="48" spans="1:24">
      <c r="A48" s="290">
        <f t="shared" si="15"/>
        <v>44986</v>
      </c>
      <c r="B48" s="243">
        <f t="shared" si="6"/>
        <v>44986</v>
      </c>
      <c r="C48" s="244">
        <f>INDEX(Table_0[Monthly Rate 
(Annual Rate / 12 Months)], MATCH(A48, Table_0[Applicable Month], 0))</f>
        <v>5.4000000000000003E-3</v>
      </c>
      <c r="D48" s="241">
        <f t="shared" si="7"/>
        <v>66.031441611121409</v>
      </c>
      <c r="E48" s="241">
        <v>0</v>
      </c>
      <c r="F48" s="245">
        <f t="shared" si="0"/>
        <v>6.024373999900499</v>
      </c>
      <c r="G48" s="241">
        <f t="shared" si="1"/>
        <v>72.055815611021913</v>
      </c>
      <c r="H48" s="291">
        <f t="shared" si="8"/>
        <v>0.38910140429951834</v>
      </c>
      <c r="I48" s="290">
        <f t="shared" si="9"/>
        <v>44986</v>
      </c>
      <c r="J48" s="243">
        <f t="shared" si="9"/>
        <v>44986</v>
      </c>
      <c r="K48" s="244">
        <f t="shared" si="9"/>
        <v>5.4000000000000003E-3</v>
      </c>
      <c r="L48" s="241">
        <f t="shared" si="10"/>
        <v>104.08408809860703</v>
      </c>
      <c r="M48" s="241">
        <v>0</v>
      </c>
      <c r="N48" s="245">
        <f t="shared" si="2"/>
        <v>9.4961045654194987</v>
      </c>
      <c r="O48" s="241">
        <f t="shared" si="3"/>
        <v>113.58019266402653</v>
      </c>
      <c r="P48" s="291">
        <f t="shared" si="11"/>
        <v>0.61333304038574332</v>
      </c>
      <c r="Q48" s="290">
        <f t="shared" si="12"/>
        <v>44986</v>
      </c>
      <c r="R48" s="243">
        <f t="shared" si="12"/>
        <v>44986</v>
      </c>
      <c r="S48" s="244">
        <f t="shared" si="12"/>
        <v>5.4000000000000003E-3</v>
      </c>
      <c r="T48" s="241">
        <f t="shared" si="13"/>
        <v>206.03393841558136</v>
      </c>
      <c r="U48" s="241">
        <v>0</v>
      </c>
      <c r="V48" s="245">
        <f t="shared" si="4"/>
        <v>18.797492094718624</v>
      </c>
      <c r="W48" s="241">
        <f t="shared" si="5"/>
        <v>224.83143051029998</v>
      </c>
      <c r="X48" s="291">
        <f t="shared" si="14"/>
        <v>1.2140897247556199</v>
      </c>
    </row>
    <row r="49" spans="1:24">
      <c r="A49" s="290">
        <f t="shared" si="15"/>
        <v>45017</v>
      </c>
      <c r="B49" s="243">
        <f t="shared" si="6"/>
        <v>45017</v>
      </c>
      <c r="C49" s="244">
        <f>INDEX(Table_0[Monthly Rate 
(Annual Rate / 12 Months)], MATCH(A49, Table_0[Applicable Month], 0))</f>
        <v>6.1999999999999998E-3</v>
      </c>
      <c r="D49" s="241">
        <f t="shared" si="7"/>
        <v>66.031441611121409</v>
      </c>
      <c r="E49" s="241">
        <f t="shared" ref="E49" si="34">SUM(H46:H48)</f>
        <v>1.1240707235319418</v>
      </c>
      <c r="F49" s="245">
        <f t="shared" si="0"/>
        <v>7.1484447234324406</v>
      </c>
      <c r="G49" s="241">
        <f t="shared" si="1"/>
        <v>73.179886334553856</v>
      </c>
      <c r="H49" s="291">
        <f t="shared" si="8"/>
        <v>0.45371529527423388</v>
      </c>
      <c r="I49" s="290">
        <f t="shared" si="9"/>
        <v>45017</v>
      </c>
      <c r="J49" s="243">
        <f t="shared" si="9"/>
        <v>45017</v>
      </c>
      <c r="K49" s="244">
        <f t="shared" si="9"/>
        <v>6.1999999999999998E-3</v>
      </c>
      <c r="L49" s="241">
        <f t="shared" si="10"/>
        <v>104.08408809860703</v>
      </c>
      <c r="M49" s="241">
        <f t="shared" ref="M49" si="35">SUM(P46:P48)</f>
        <v>1.7718510055588139</v>
      </c>
      <c r="N49" s="245">
        <f t="shared" si="2"/>
        <v>11.267955570978312</v>
      </c>
      <c r="O49" s="241">
        <f t="shared" si="3"/>
        <v>115.35204366958534</v>
      </c>
      <c r="P49" s="291">
        <f t="shared" si="11"/>
        <v>0.71518267075142905</v>
      </c>
      <c r="Q49" s="290">
        <f t="shared" si="12"/>
        <v>45017</v>
      </c>
      <c r="R49" s="243">
        <f t="shared" si="12"/>
        <v>45017</v>
      </c>
      <c r="S49" s="244">
        <f t="shared" si="12"/>
        <v>6.1999999999999998E-3</v>
      </c>
      <c r="T49" s="241">
        <f t="shared" si="13"/>
        <v>206.03393841558136</v>
      </c>
      <c r="U49" s="241">
        <f t="shared" ref="U49" si="36">SUM(X46:X48)</f>
        <v>3.5073703159606797</v>
      </c>
      <c r="V49" s="245">
        <f t="shared" si="4"/>
        <v>22.304862410679306</v>
      </c>
      <c r="W49" s="241">
        <f t="shared" si="5"/>
        <v>228.33880082626067</v>
      </c>
      <c r="X49" s="291">
        <f t="shared" si="14"/>
        <v>1.4157005651228161</v>
      </c>
    </row>
    <row r="50" spans="1:24">
      <c r="A50" s="290">
        <f t="shared" si="15"/>
        <v>45047</v>
      </c>
      <c r="B50" s="243">
        <f t="shared" si="6"/>
        <v>45047</v>
      </c>
      <c r="C50" s="244">
        <f>INDEX(Table_0[Monthly Rate 
(Annual Rate / 12 Months)], MATCH(A50, Table_0[Applicable Month], 0))</f>
        <v>6.4000000000000003E-3</v>
      </c>
      <c r="D50" s="241">
        <f t="shared" si="7"/>
        <v>66.031441611121409</v>
      </c>
      <c r="E50" s="241">
        <v>0</v>
      </c>
      <c r="F50" s="245">
        <f t="shared" si="0"/>
        <v>7.1484447234324406</v>
      </c>
      <c r="G50" s="241">
        <f t="shared" si="1"/>
        <v>73.179886334553856</v>
      </c>
      <c r="H50" s="291">
        <f t="shared" si="8"/>
        <v>0.46835127254114473</v>
      </c>
      <c r="I50" s="290">
        <f t="shared" si="9"/>
        <v>45047</v>
      </c>
      <c r="J50" s="243">
        <f t="shared" si="9"/>
        <v>45047</v>
      </c>
      <c r="K50" s="244">
        <f t="shared" si="9"/>
        <v>6.4000000000000003E-3</v>
      </c>
      <c r="L50" s="241">
        <f t="shared" si="10"/>
        <v>104.08408809860703</v>
      </c>
      <c r="M50" s="241">
        <v>0</v>
      </c>
      <c r="N50" s="245">
        <f t="shared" si="2"/>
        <v>11.267955570978312</v>
      </c>
      <c r="O50" s="241">
        <f t="shared" si="3"/>
        <v>115.35204366958534</v>
      </c>
      <c r="P50" s="291">
        <f t="shared" si="11"/>
        <v>0.73825307948534624</v>
      </c>
      <c r="Q50" s="290">
        <f t="shared" si="12"/>
        <v>45047</v>
      </c>
      <c r="R50" s="243">
        <f t="shared" si="12"/>
        <v>45047</v>
      </c>
      <c r="S50" s="244">
        <f t="shared" si="12"/>
        <v>6.4000000000000003E-3</v>
      </c>
      <c r="T50" s="241">
        <f t="shared" si="13"/>
        <v>206.03393841558136</v>
      </c>
      <c r="U50" s="241">
        <v>0</v>
      </c>
      <c r="V50" s="245">
        <f t="shared" si="4"/>
        <v>22.304862410679306</v>
      </c>
      <c r="W50" s="241">
        <f t="shared" si="5"/>
        <v>228.33880082626067</v>
      </c>
      <c r="X50" s="291">
        <f t="shared" si="14"/>
        <v>1.4613683252880683</v>
      </c>
    </row>
    <row r="51" spans="1:24">
      <c r="A51" s="290">
        <f t="shared" si="15"/>
        <v>45078</v>
      </c>
      <c r="B51" s="243">
        <f t="shared" si="6"/>
        <v>45078</v>
      </c>
      <c r="C51" s="244">
        <f>INDEX(Table_0[Monthly Rate 
(Annual Rate / 12 Months)], MATCH(A51, Table_0[Applicable Month], 0))</f>
        <v>6.1999999999999998E-3</v>
      </c>
      <c r="D51" s="241">
        <f t="shared" si="7"/>
        <v>66.031441611121409</v>
      </c>
      <c r="E51" s="241">
        <v>0</v>
      </c>
      <c r="F51" s="245">
        <f t="shared" si="0"/>
        <v>7.1484447234324406</v>
      </c>
      <c r="G51" s="241">
        <f t="shared" si="1"/>
        <v>73.179886334553856</v>
      </c>
      <c r="H51" s="291">
        <f t="shared" si="8"/>
        <v>0.45371529527423388</v>
      </c>
      <c r="I51" s="290">
        <f t="shared" si="9"/>
        <v>45078</v>
      </c>
      <c r="J51" s="243">
        <f t="shared" si="9"/>
        <v>45078</v>
      </c>
      <c r="K51" s="244">
        <f t="shared" si="9"/>
        <v>6.1999999999999998E-3</v>
      </c>
      <c r="L51" s="241">
        <f t="shared" si="10"/>
        <v>104.08408809860703</v>
      </c>
      <c r="M51" s="241">
        <v>0</v>
      </c>
      <c r="N51" s="245">
        <f t="shared" si="2"/>
        <v>11.267955570978312</v>
      </c>
      <c r="O51" s="241">
        <f t="shared" si="3"/>
        <v>115.35204366958534</v>
      </c>
      <c r="P51" s="291">
        <f t="shared" si="11"/>
        <v>0.71518267075142905</v>
      </c>
      <c r="Q51" s="290">
        <f t="shared" si="12"/>
        <v>45078</v>
      </c>
      <c r="R51" s="243">
        <f t="shared" si="12"/>
        <v>45078</v>
      </c>
      <c r="S51" s="244">
        <f t="shared" si="12"/>
        <v>6.1999999999999998E-3</v>
      </c>
      <c r="T51" s="241">
        <f t="shared" si="13"/>
        <v>206.03393841558136</v>
      </c>
      <c r="U51" s="241">
        <v>0</v>
      </c>
      <c r="V51" s="245">
        <f t="shared" si="4"/>
        <v>22.304862410679306</v>
      </c>
      <c r="W51" s="241">
        <f t="shared" si="5"/>
        <v>228.33880082626067</v>
      </c>
      <c r="X51" s="291">
        <f t="shared" si="14"/>
        <v>1.4157005651228161</v>
      </c>
    </row>
    <row r="52" spans="1:24">
      <c r="A52" s="290">
        <f t="shared" si="15"/>
        <v>45108</v>
      </c>
      <c r="B52" s="243">
        <f t="shared" si="6"/>
        <v>45108</v>
      </c>
      <c r="C52" s="244">
        <f>INDEX(Table_0[Monthly Rate 
(Annual Rate / 12 Months)], MATCH(A52, Table_0[Applicable Month], 0))</f>
        <v>6.7999999999999996E-3</v>
      </c>
      <c r="D52" s="241">
        <f t="shared" si="7"/>
        <v>66.031441611121409</v>
      </c>
      <c r="E52" s="241">
        <f t="shared" ref="E52" si="37">SUM(H49:H51)</f>
        <v>1.3757818630896124</v>
      </c>
      <c r="F52" s="245">
        <f t="shared" si="0"/>
        <v>8.5242265865220528</v>
      </c>
      <c r="G52" s="241">
        <f t="shared" si="1"/>
        <v>74.555668197643456</v>
      </c>
      <c r="H52" s="291">
        <f t="shared" si="8"/>
        <v>0.50697854374397544</v>
      </c>
      <c r="I52" s="290">
        <f t="shared" si="9"/>
        <v>45108</v>
      </c>
      <c r="J52" s="243">
        <f t="shared" si="9"/>
        <v>45108</v>
      </c>
      <c r="K52" s="244">
        <f t="shared" si="9"/>
        <v>6.7999999999999996E-3</v>
      </c>
      <c r="L52" s="241">
        <f t="shared" si="10"/>
        <v>104.08408809860703</v>
      </c>
      <c r="M52" s="241">
        <f t="shared" ref="M52" si="38">SUM(P49:P51)</f>
        <v>2.1686184209882042</v>
      </c>
      <c r="N52" s="245">
        <f t="shared" si="2"/>
        <v>13.436573991966517</v>
      </c>
      <c r="O52" s="241">
        <f t="shared" si="3"/>
        <v>117.52066209057354</v>
      </c>
      <c r="P52" s="291">
        <f t="shared" si="11"/>
        <v>0.79914050221590005</v>
      </c>
      <c r="Q52" s="290">
        <f t="shared" si="12"/>
        <v>45108</v>
      </c>
      <c r="R52" s="243">
        <f t="shared" si="12"/>
        <v>45108</v>
      </c>
      <c r="S52" s="244">
        <f t="shared" si="12"/>
        <v>6.7999999999999996E-3</v>
      </c>
      <c r="T52" s="241">
        <f t="shared" si="13"/>
        <v>206.03393841558136</v>
      </c>
      <c r="U52" s="241">
        <f t="shared" ref="U52" si="39">SUM(X49:X51)</f>
        <v>4.2927694555337004</v>
      </c>
      <c r="V52" s="245">
        <f t="shared" si="4"/>
        <v>26.597631866213007</v>
      </c>
      <c r="W52" s="241">
        <f t="shared" si="5"/>
        <v>232.63157028179438</v>
      </c>
      <c r="X52" s="291">
        <f t="shared" si="14"/>
        <v>1.5818946779162018</v>
      </c>
    </row>
    <row r="53" spans="1:24">
      <c r="A53" s="290">
        <f t="shared" si="15"/>
        <v>45139</v>
      </c>
      <c r="B53" s="243">
        <f t="shared" si="6"/>
        <v>45139</v>
      </c>
      <c r="C53" s="244">
        <f>INDEX(Table_0[Monthly Rate 
(Annual Rate / 12 Months)], MATCH(A53, Table_0[Applicable Month], 0))</f>
        <v>6.7999999999999996E-3</v>
      </c>
      <c r="D53" s="241">
        <f t="shared" si="7"/>
        <v>66.031441611121409</v>
      </c>
      <c r="E53" s="241">
        <v>0</v>
      </c>
      <c r="F53" s="245">
        <f t="shared" si="0"/>
        <v>8.5242265865220528</v>
      </c>
      <c r="G53" s="241">
        <f t="shared" si="1"/>
        <v>74.555668197643456</v>
      </c>
      <c r="H53" s="291">
        <f t="shared" si="8"/>
        <v>0.50697854374397544</v>
      </c>
      <c r="I53" s="290">
        <f t="shared" si="9"/>
        <v>45139</v>
      </c>
      <c r="J53" s="243">
        <f t="shared" si="9"/>
        <v>45139</v>
      </c>
      <c r="K53" s="244">
        <f t="shared" si="9"/>
        <v>6.7999999999999996E-3</v>
      </c>
      <c r="L53" s="241">
        <f t="shared" si="10"/>
        <v>104.08408809860703</v>
      </c>
      <c r="M53" s="241">
        <v>0</v>
      </c>
      <c r="N53" s="245">
        <f t="shared" si="2"/>
        <v>13.436573991966517</v>
      </c>
      <c r="O53" s="241">
        <f t="shared" si="3"/>
        <v>117.52066209057354</v>
      </c>
      <c r="P53" s="291">
        <f t="shared" si="11"/>
        <v>0.79914050221590005</v>
      </c>
      <c r="Q53" s="290">
        <f t="shared" si="12"/>
        <v>45139</v>
      </c>
      <c r="R53" s="243">
        <f t="shared" si="12"/>
        <v>45139</v>
      </c>
      <c r="S53" s="244">
        <f t="shared" si="12"/>
        <v>6.7999999999999996E-3</v>
      </c>
      <c r="T53" s="241">
        <f t="shared" si="13"/>
        <v>206.03393841558136</v>
      </c>
      <c r="U53" s="241">
        <v>0</v>
      </c>
      <c r="V53" s="245">
        <f t="shared" si="4"/>
        <v>26.597631866213007</v>
      </c>
      <c r="W53" s="241">
        <f t="shared" si="5"/>
        <v>232.63157028179438</v>
      </c>
      <c r="X53" s="291">
        <f t="shared" si="14"/>
        <v>1.5818946779162018</v>
      </c>
    </row>
    <row r="54" spans="1:24">
      <c r="A54" s="290">
        <f t="shared" si="15"/>
        <v>45170</v>
      </c>
      <c r="B54" s="243">
        <f t="shared" si="6"/>
        <v>45170</v>
      </c>
      <c r="C54" s="244">
        <f>INDEX(Table_0[Monthly Rate 
(Annual Rate / 12 Months)], MATCH(A54, Table_0[Applicable Month], 0))</f>
        <v>6.6E-3</v>
      </c>
      <c r="D54" s="241">
        <f t="shared" si="7"/>
        <v>66.031441611121409</v>
      </c>
      <c r="E54" s="241">
        <v>0</v>
      </c>
      <c r="F54" s="245">
        <f t="shared" si="0"/>
        <v>8.5242265865220528</v>
      </c>
      <c r="G54" s="241">
        <f t="shared" si="1"/>
        <v>74.555668197643456</v>
      </c>
      <c r="H54" s="291">
        <f t="shared" si="8"/>
        <v>0.49206741010444682</v>
      </c>
      <c r="I54" s="290">
        <f t="shared" si="9"/>
        <v>45170</v>
      </c>
      <c r="J54" s="243">
        <f t="shared" si="9"/>
        <v>45170</v>
      </c>
      <c r="K54" s="244">
        <f t="shared" si="9"/>
        <v>6.6E-3</v>
      </c>
      <c r="L54" s="241">
        <f t="shared" si="10"/>
        <v>104.08408809860703</v>
      </c>
      <c r="M54" s="241">
        <v>0</v>
      </c>
      <c r="N54" s="245">
        <f t="shared" si="2"/>
        <v>13.436573991966517</v>
      </c>
      <c r="O54" s="241">
        <f t="shared" si="3"/>
        <v>117.52066209057354</v>
      </c>
      <c r="P54" s="291">
        <f t="shared" si="11"/>
        <v>0.77563636979778539</v>
      </c>
      <c r="Q54" s="290">
        <f t="shared" si="12"/>
        <v>45170</v>
      </c>
      <c r="R54" s="243">
        <f t="shared" si="12"/>
        <v>45170</v>
      </c>
      <c r="S54" s="244">
        <f t="shared" si="12"/>
        <v>6.6E-3</v>
      </c>
      <c r="T54" s="241">
        <f t="shared" si="13"/>
        <v>206.03393841558136</v>
      </c>
      <c r="U54" s="241">
        <v>0</v>
      </c>
      <c r="V54" s="245">
        <f t="shared" si="4"/>
        <v>26.597631866213007</v>
      </c>
      <c r="W54" s="241">
        <f t="shared" si="5"/>
        <v>232.63157028179438</v>
      </c>
      <c r="X54" s="291">
        <f t="shared" si="14"/>
        <v>1.535368363859843</v>
      </c>
    </row>
    <row r="55" spans="1:24">
      <c r="A55" s="290">
        <f t="shared" si="15"/>
        <v>45200</v>
      </c>
      <c r="B55" s="243">
        <f t="shared" si="6"/>
        <v>45200</v>
      </c>
      <c r="C55" s="244">
        <f>INDEX(Table_0[Monthly Rate 
(Annual Rate / 12 Months)], MATCH(A55, Table_0[Applicable Month], 0))</f>
        <v>7.1000000000000004E-3</v>
      </c>
      <c r="D55" s="241">
        <f t="shared" si="7"/>
        <v>66.031441611121409</v>
      </c>
      <c r="E55" s="241">
        <f t="shared" ref="E55" si="40">SUM(H52:H54)</f>
        <v>1.5060244975923978</v>
      </c>
      <c r="F55" s="245">
        <f t="shared" si="0"/>
        <v>10.03025108411445</v>
      </c>
      <c r="G55" s="241">
        <f t="shared" si="1"/>
        <v>76.061692695235863</v>
      </c>
      <c r="H55" s="291">
        <f t="shared" si="8"/>
        <v>0.54003801813617469</v>
      </c>
      <c r="I55" s="290">
        <f t="shared" si="9"/>
        <v>45200</v>
      </c>
      <c r="J55" s="243">
        <f t="shared" si="9"/>
        <v>45200</v>
      </c>
      <c r="K55" s="244">
        <f t="shared" si="9"/>
        <v>7.1000000000000004E-3</v>
      </c>
      <c r="L55" s="241">
        <f t="shared" si="10"/>
        <v>104.08408809860703</v>
      </c>
      <c r="M55" s="241">
        <f t="shared" ref="M55" si="41">SUM(P52:P54)</f>
        <v>2.3739173742295856</v>
      </c>
      <c r="N55" s="245">
        <f t="shared" si="2"/>
        <v>15.810491366196104</v>
      </c>
      <c r="O55" s="241">
        <f t="shared" si="3"/>
        <v>119.89457946480313</v>
      </c>
      <c r="P55" s="291">
        <f t="shared" si="11"/>
        <v>0.85125151420010226</v>
      </c>
      <c r="Q55" s="290">
        <f t="shared" si="12"/>
        <v>45200</v>
      </c>
      <c r="R55" s="243">
        <f t="shared" si="12"/>
        <v>45200</v>
      </c>
      <c r="S55" s="244">
        <f t="shared" si="12"/>
        <v>7.1000000000000004E-3</v>
      </c>
      <c r="T55" s="241">
        <f t="shared" si="13"/>
        <v>206.03393841558136</v>
      </c>
      <c r="U55" s="241">
        <f t="shared" ref="U55" si="42">SUM(X52:X54)</f>
        <v>4.6991577196922467</v>
      </c>
      <c r="V55" s="245">
        <f t="shared" si="4"/>
        <v>31.296789585905252</v>
      </c>
      <c r="W55" s="241">
        <f t="shared" si="5"/>
        <v>237.33072800148662</v>
      </c>
      <c r="X55" s="291">
        <f t="shared" si="14"/>
        <v>1.6850481688105552</v>
      </c>
    </row>
    <row r="56" spans="1:24">
      <c r="A56" s="290">
        <f t="shared" si="15"/>
        <v>45231</v>
      </c>
      <c r="B56" s="243">
        <f t="shared" si="6"/>
        <v>45231</v>
      </c>
      <c r="C56" s="244">
        <f>INDEX(Table_0[Monthly Rate 
(Annual Rate / 12 Months)], MATCH(A56, Table_0[Applicable Month], 0))</f>
        <v>6.8999999999999999E-3</v>
      </c>
      <c r="D56" s="241">
        <f t="shared" si="7"/>
        <v>66.031441611121409</v>
      </c>
      <c r="E56" s="241">
        <v>0</v>
      </c>
      <c r="F56" s="245">
        <f t="shared" si="0"/>
        <v>10.03025108411445</v>
      </c>
      <c r="G56" s="241">
        <f t="shared" si="1"/>
        <v>76.061692695235863</v>
      </c>
      <c r="H56" s="291">
        <f t="shared" si="8"/>
        <v>0.52482567959712745</v>
      </c>
      <c r="I56" s="290">
        <f t="shared" si="9"/>
        <v>45231</v>
      </c>
      <c r="J56" s="243">
        <f t="shared" si="9"/>
        <v>45231</v>
      </c>
      <c r="K56" s="244">
        <f t="shared" si="9"/>
        <v>6.8999999999999999E-3</v>
      </c>
      <c r="L56" s="241">
        <f t="shared" si="10"/>
        <v>104.08408809860703</v>
      </c>
      <c r="M56" s="241">
        <v>0</v>
      </c>
      <c r="N56" s="245">
        <f t="shared" si="2"/>
        <v>15.810491366196104</v>
      </c>
      <c r="O56" s="241">
        <f t="shared" si="3"/>
        <v>119.89457946480313</v>
      </c>
      <c r="P56" s="291">
        <f t="shared" si="11"/>
        <v>0.82727259830714162</v>
      </c>
      <c r="Q56" s="290">
        <f t="shared" si="12"/>
        <v>45231</v>
      </c>
      <c r="R56" s="243">
        <f t="shared" si="12"/>
        <v>45231</v>
      </c>
      <c r="S56" s="244">
        <f t="shared" si="12"/>
        <v>6.8999999999999999E-3</v>
      </c>
      <c r="T56" s="241">
        <f t="shared" si="13"/>
        <v>206.03393841558136</v>
      </c>
      <c r="U56" s="241">
        <v>0</v>
      </c>
      <c r="V56" s="245">
        <f t="shared" si="4"/>
        <v>31.296789585905252</v>
      </c>
      <c r="W56" s="241">
        <f t="shared" si="5"/>
        <v>237.33072800148662</v>
      </c>
      <c r="X56" s="291">
        <f t="shared" si="14"/>
        <v>1.6375820232102576</v>
      </c>
    </row>
    <row r="57" spans="1:24">
      <c r="A57" s="290">
        <f t="shared" si="15"/>
        <v>45261</v>
      </c>
      <c r="B57" s="243">
        <f t="shared" si="6"/>
        <v>45261</v>
      </c>
      <c r="C57" s="244">
        <f>INDEX(Table_0[Monthly Rate 
(Annual Rate / 12 Months)], MATCH(A57, Table_0[Applicable Month], 0))</f>
        <v>7.1000000000000004E-3</v>
      </c>
      <c r="D57" s="241">
        <f t="shared" si="7"/>
        <v>66.031441611121409</v>
      </c>
      <c r="E57" s="241">
        <v>0</v>
      </c>
      <c r="F57" s="245">
        <f t="shared" si="0"/>
        <v>10.03025108411445</v>
      </c>
      <c r="G57" s="241">
        <f t="shared" si="1"/>
        <v>76.061692695235863</v>
      </c>
      <c r="H57" s="291">
        <f t="shared" si="8"/>
        <v>0.54003801813617469</v>
      </c>
      <c r="I57" s="290">
        <f t="shared" si="9"/>
        <v>45261</v>
      </c>
      <c r="J57" s="243">
        <f t="shared" si="9"/>
        <v>45261</v>
      </c>
      <c r="K57" s="244">
        <f t="shared" si="9"/>
        <v>7.1000000000000004E-3</v>
      </c>
      <c r="L57" s="241">
        <f t="shared" si="10"/>
        <v>104.08408809860703</v>
      </c>
      <c r="M57" s="241">
        <v>0</v>
      </c>
      <c r="N57" s="245">
        <f t="shared" si="2"/>
        <v>15.810491366196104</v>
      </c>
      <c r="O57" s="241">
        <f t="shared" si="3"/>
        <v>119.89457946480313</v>
      </c>
      <c r="P57" s="291">
        <f t="shared" si="11"/>
        <v>0.85125151420010226</v>
      </c>
      <c r="Q57" s="290">
        <f t="shared" si="12"/>
        <v>45261</v>
      </c>
      <c r="R57" s="243">
        <f t="shared" si="12"/>
        <v>45261</v>
      </c>
      <c r="S57" s="244">
        <f t="shared" si="12"/>
        <v>7.1000000000000004E-3</v>
      </c>
      <c r="T57" s="241">
        <f t="shared" si="13"/>
        <v>206.03393841558136</v>
      </c>
      <c r="U57" s="241">
        <v>0</v>
      </c>
      <c r="V57" s="245">
        <f t="shared" si="4"/>
        <v>31.296789585905252</v>
      </c>
      <c r="W57" s="241">
        <f t="shared" si="5"/>
        <v>237.33072800148662</v>
      </c>
      <c r="X57" s="291">
        <f t="shared" si="14"/>
        <v>1.6850481688105552</v>
      </c>
    </row>
    <row r="58" spans="1:24">
      <c r="A58" s="290">
        <f t="shared" si="15"/>
        <v>45292</v>
      </c>
      <c r="B58" s="243">
        <f t="shared" si="6"/>
        <v>45292</v>
      </c>
      <c r="C58" s="244">
        <f>INDEX(Table_0[Monthly Rate 
(Annual Rate / 12 Months)], MATCH(A58, Table_0[Applicable Month], 0))</f>
        <v>7.1999999999999998E-3</v>
      </c>
      <c r="D58" s="241">
        <f t="shared" si="7"/>
        <v>66.031441611121409</v>
      </c>
      <c r="E58" s="241">
        <f t="shared" ref="E58" si="43">SUM(H55:H57)</f>
        <v>1.6049017158694769</v>
      </c>
      <c r="F58" s="245">
        <f t="shared" si="0"/>
        <v>11.635152799983928</v>
      </c>
      <c r="G58" s="241">
        <f t="shared" si="1"/>
        <v>77.666594411105336</v>
      </c>
      <c r="H58" s="291">
        <f t="shared" si="8"/>
        <v>0.55919947975995843</v>
      </c>
      <c r="I58" s="290">
        <f t="shared" si="9"/>
        <v>45292</v>
      </c>
      <c r="J58" s="243">
        <f t="shared" si="9"/>
        <v>45292</v>
      </c>
      <c r="K58" s="244">
        <f t="shared" si="9"/>
        <v>7.1999999999999998E-3</v>
      </c>
      <c r="L58" s="241">
        <f t="shared" si="10"/>
        <v>104.08408809860703</v>
      </c>
      <c r="M58" s="241">
        <f t="shared" ref="M58" si="44">SUM(P55:P57)</f>
        <v>2.5297756267073463</v>
      </c>
      <c r="N58" s="245">
        <f t="shared" si="2"/>
        <v>18.340266992903452</v>
      </c>
      <c r="O58" s="241">
        <f t="shared" si="3"/>
        <v>122.42435509151048</v>
      </c>
      <c r="P58" s="291">
        <f t="shared" si="11"/>
        <v>0.88145535665887542</v>
      </c>
      <c r="Q58" s="290">
        <f t="shared" si="12"/>
        <v>45292</v>
      </c>
      <c r="R58" s="243">
        <f t="shared" si="12"/>
        <v>45292</v>
      </c>
      <c r="S58" s="244">
        <f t="shared" si="12"/>
        <v>7.1999999999999998E-3</v>
      </c>
      <c r="T58" s="241">
        <f t="shared" si="13"/>
        <v>206.03393841558136</v>
      </c>
      <c r="U58" s="241">
        <f t="shared" ref="U58" si="45">SUM(X55:X57)</f>
        <v>5.0076783608313677</v>
      </c>
      <c r="V58" s="245">
        <f t="shared" si="4"/>
        <v>36.304467946736622</v>
      </c>
      <c r="W58" s="241">
        <f t="shared" si="5"/>
        <v>242.33840636231798</v>
      </c>
      <c r="X58" s="291">
        <f t="shared" si="14"/>
        <v>1.7448365258086895</v>
      </c>
    </row>
    <row r="59" spans="1:24">
      <c r="A59" s="290">
        <f t="shared" si="15"/>
        <v>45323</v>
      </c>
      <c r="B59" s="243">
        <f t="shared" si="6"/>
        <v>45323</v>
      </c>
      <c r="C59" s="244">
        <f>INDEX(Table_0[Monthly Rate 
(Annual Rate / 12 Months)], MATCH(A59, Table_0[Applicable Month], 0))</f>
        <v>6.7999999999999996E-3</v>
      </c>
      <c r="D59" s="241">
        <f t="shared" si="7"/>
        <v>66.031441611121409</v>
      </c>
      <c r="E59" s="241">
        <v>0</v>
      </c>
      <c r="F59" s="245">
        <f t="shared" si="0"/>
        <v>11.635152799983928</v>
      </c>
      <c r="G59" s="241">
        <f t="shared" si="1"/>
        <v>77.666594411105336</v>
      </c>
      <c r="H59" s="291">
        <f t="shared" si="8"/>
        <v>0.52813284199551624</v>
      </c>
      <c r="I59" s="290">
        <f t="shared" si="9"/>
        <v>45323</v>
      </c>
      <c r="J59" s="243">
        <f t="shared" si="9"/>
        <v>45323</v>
      </c>
      <c r="K59" s="244">
        <f t="shared" si="9"/>
        <v>6.7999999999999996E-3</v>
      </c>
      <c r="L59" s="241">
        <f t="shared" si="10"/>
        <v>104.08408809860703</v>
      </c>
      <c r="M59" s="241">
        <v>0</v>
      </c>
      <c r="N59" s="245">
        <f t="shared" si="2"/>
        <v>18.340266992903452</v>
      </c>
      <c r="O59" s="241">
        <f t="shared" si="3"/>
        <v>122.42435509151048</v>
      </c>
      <c r="P59" s="291">
        <f t="shared" si="11"/>
        <v>0.83248561462227122</v>
      </c>
      <c r="Q59" s="290">
        <f t="shared" si="12"/>
        <v>45323</v>
      </c>
      <c r="R59" s="243">
        <f t="shared" si="12"/>
        <v>45323</v>
      </c>
      <c r="S59" s="244">
        <f t="shared" si="12"/>
        <v>6.7999999999999996E-3</v>
      </c>
      <c r="T59" s="241">
        <f t="shared" si="13"/>
        <v>206.03393841558136</v>
      </c>
      <c r="U59" s="241">
        <v>0</v>
      </c>
      <c r="V59" s="245">
        <f t="shared" si="4"/>
        <v>36.304467946736622</v>
      </c>
      <c r="W59" s="241">
        <f t="shared" si="5"/>
        <v>242.33840636231798</v>
      </c>
      <c r="X59" s="291">
        <f t="shared" si="14"/>
        <v>1.6479011632637621</v>
      </c>
    </row>
    <row r="60" spans="1:24">
      <c r="A60" s="290">
        <f t="shared" si="15"/>
        <v>45352</v>
      </c>
      <c r="B60" s="243">
        <f t="shared" si="6"/>
        <v>45352</v>
      </c>
      <c r="C60" s="244">
        <f>INDEX(Table_0[Monthly Rate 
(Annual Rate / 12 Months)], MATCH(A60, Table_0[Applicable Month], 0))</f>
        <v>7.1999999999999998E-3</v>
      </c>
      <c r="D60" s="241">
        <f t="shared" si="7"/>
        <v>66.031441611121409</v>
      </c>
      <c r="E60" s="241">
        <v>0</v>
      </c>
      <c r="F60" s="245">
        <f t="shared" si="0"/>
        <v>11.635152799983928</v>
      </c>
      <c r="G60" s="241">
        <f t="shared" si="1"/>
        <v>77.666594411105336</v>
      </c>
      <c r="H60" s="291">
        <f t="shared" si="8"/>
        <v>0.55919947975995843</v>
      </c>
      <c r="I60" s="290">
        <f t="shared" si="9"/>
        <v>45352</v>
      </c>
      <c r="J60" s="243">
        <f t="shared" si="9"/>
        <v>45352</v>
      </c>
      <c r="K60" s="244">
        <f t="shared" si="9"/>
        <v>7.1999999999999998E-3</v>
      </c>
      <c r="L60" s="241">
        <f t="shared" si="10"/>
        <v>104.08408809860703</v>
      </c>
      <c r="M60" s="241">
        <v>0</v>
      </c>
      <c r="N60" s="245">
        <f t="shared" si="2"/>
        <v>18.340266992903452</v>
      </c>
      <c r="O60" s="241">
        <f t="shared" si="3"/>
        <v>122.42435509151048</v>
      </c>
      <c r="P60" s="291">
        <f t="shared" si="11"/>
        <v>0.88145535665887542</v>
      </c>
      <c r="Q60" s="290">
        <f t="shared" si="12"/>
        <v>45352</v>
      </c>
      <c r="R60" s="243">
        <f t="shared" si="12"/>
        <v>45352</v>
      </c>
      <c r="S60" s="244">
        <f t="shared" si="12"/>
        <v>7.1999999999999998E-3</v>
      </c>
      <c r="T60" s="241">
        <f t="shared" si="13"/>
        <v>206.03393841558136</v>
      </c>
      <c r="U60" s="241">
        <v>0</v>
      </c>
      <c r="V60" s="245">
        <f t="shared" si="4"/>
        <v>36.304467946736622</v>
      </c>
      <c r="W60" s="241">
        <f t="shared" si="5"/>
        <v>242.33840636231798</v>
      </c>
      <c r="X60" s="291">
        <f t="shared" si="14"/>
        <v>1.7448365258086895</v>
      </c>
    </row>
    <row r="61" spans="1:24">
      <c r="A61" s="290">
        <f t="shared" si="15"/>
        <v>45383</v>
      </c>
      <c r="B61" s="243">
        <f t="shared" si="6"/>
        <v>45383</v>
      </c>
      <c r="C61" s="246">
        <f t="shared" ref="C61:C63" si="46">C60</f>
        <v>7.1999999999999998E-3</v>
      </c>
      <c r="D61" s="241">
        <f t="shared" si="7"/>
        <v>66.031441611121409</v>
      </c>
      <c r="E61" s="241">
        <f t="shared" ref="E61" si="47">SUM(H58:H60)</f>
        <v>1.6465318015154331</v>
      </c>
      <c r="F61" s="245">
        <f t="shared" si="0"/>
        <v>13.281684601499361</v>
      </c>
      <c r="G61" s="241">
        <f t="shared" si="1"/>
        <v>79.313126212620773</v>
      </c>
      <c r="H61" s="291">
        <f t="shared" si="8"/>
        <v>0.5710545087308696</v>
      </c>
      <c r="I61" s="290">
        <f t="shared" si="9"/>
        <v>45383</v>
      </c>
      <c r="J61" s="243">
        <f t="shared" si="9"/>
        <v>45383</v>
      </c>
      <c r="K61" s="246">
        <f t="shared" si="9"/>
        <v>7.1999999999999998E-3</v>
      </c>
      <c r="L61" s="241">
        <f t="shared" si="10"/>
        <v>104.08408809860703</v>
      </c>
      <c r="M61" s="241">
        <f t="shared" ref="M61" si="48">SUM(P58:P60)</f>
        <v>2.5953963279400218</v>
      </c>
      <c r="N61" s="245">
        <f t="shared" si="2"/>
        <v>20.935663320843474</v>
      </c>
      <c r="O61" s="241">
        <f t="shared" si="3"/>
        <v>125.0197514194505</v>
      </c>
      <c r="P61" s="291">
        <f t="shared" si="11"/>
        <v>0.90014221022004359</v>
      </c>
      <c r="Q61" s="290">
        <f t="shared" si="12"/>
        <v>45383</v>
      </c>
      <c r="R61" s="243">
        <f t="shared" si="12"/>
        <v>45383</v>
      </c>
      <c r="S61" s="246">
        <f t="shared" si="12"/>
        <v>7.1999999999999998E-3</v>
      </c>
      <c r="T61" s="241">
        <f t="shared" si="13"/>
        <v>206.03393841558136</v>
      </c>
      <c r="U61" s="241">
        <f t="shared" ref="U61" si="49">SUM(X58:X60)</f>
        <v>5.1375742148811412</v>
      </c>
      <c r="V61" s="245">
        <f t="shared" si="4"/>
        <v>41.442042161617763</v>
      </c>
      <c r="W61" s="241">
        <f t="shared" si="5"/>
        <v>247.47598057719912</v>
      </c>
      <c r="X61" s="291">
        <f t="shared" si="14"/>
        <v>1.7818270601558337</v>
      </c>
    </row>
    <row r="62" spans="1:24">
      <c r="A62" s="290">
        <f t="shared" si="15"/>
        <v>45413</v>
      </c>
      <c r="B62" s="243">
        <f t="shared" si="6"/>
        <v>45413</v>
      </c>
      <c r="C62" s="246">
        <f t="shared" si="46"/>
        <v>7.1999999999999998E-3</v>
      </c>
      <c r="D62" s="241">
        <f t="shared" si="7"/>
        <v>66.031441611121409</v>
      </c>
      <c r="E62" s="241">
        <v>0</v>
      </c>
      <c r="F62" s="245">
        <f t="shared" si="0"/>
        <v>13.281684601499361</v>
      </c>
      <c r="G62" s="241">
        <f t="shared" si="1"/>
        <v>79.313126212620773</v>
      </c>
      <c r="H62" s="291">
        <f t="shared" si="8"/>
        <v>0.5710545087308696</v>
      </c>
      <c r="I62" s="290">
        <f t="shared" si="9"/>
        <v>45413</v>
      </c>
      <c r="J62" s="243">
        <f t="shared" si="9"/>
        <v>45413</v>
      </c>
      <c r="K62" s="246">
        <f t="shared" si="9"/>
        <v>7.1999999999999998E-3</v>
      </c>
      <c r="L62" s="241">
        <f t="shared" si="10"/>
        <v>104.08408809860703</v>
      </c>
      <c r="M62" s="241">
        <v>0</v>
      </c>
      <c r="N62" s="245">
        <f t="shared" si="2"/>
        <v>20.935663320843474</v>
      </c>
      <c r="O62" s="241">
        <f t="shared" si="3"/>
        <v>125.0197514194505</v>
      </c>
      <c r="P62" s="291">
        <f t="shared" si="11"/>
        <v>0.90014221022004359</v>
      </c>
      <c r="Q62" s="290">
        <f t="shared" si="12"/>
        <v>45413</v>
      </c>
      <c r="R62" s="243">
        <f t="shared" si="12"/>
        <v>45413</v>
      </c>
      <c r="S62" s="246">
        <f t="shared" si="12"/>
        <v>7.1999999999999998E-3</v>
      </c>
      <c r="T62" s="241">
        <f t="shared" si="13"/>
        <v>206.03393841558136</v>
      </c>
      <c r="U62" s="241">
        <v>0</v>
      </c>
      <c r="V62" s="245">
        <f t="shared" si="4"/>
        <v>41.442042161617763</v>
      </c>
      <c r="W62" s="241">
        <f t="shared" si="5"/>
        <v>247.47598057719912</v>
      </c>
      <c r="X62" s="291">
        <f t="shared" si="14"/>
        <v>1.7818270601558337</v>
      </c>
    </row>
    <row r="63" spans="1:24">
      <c r="A63" s="290">
        <f t="shared" si="15"/>
        <v>45444</v>
      </c>
      <c r="B63" s="243">
        <f t="shared" si="6"/>
        <v>45444</v>
      </c>
      <c r="C63" s="246">
        <f t="shared" si="46"/>
        <v>7.1999999999999998E-3</v>
      </c>
      <c r="D63" s="241">
        <f t="shared" si="7"/>
        <v>66.031441611121409</v>
      </c>
      <c r="E63" s="241">
        <v>0</v>
      </c>
      <c r="F63" s="245">
        <f t="shared" si="0"/>
        <v>13.281684601499361</v>
      </c>
      <c r="G63" s="241">
        <f t="shared" si="1"/>
        <v>79.313126212620773</v>
      </c>
      <c r="H63" s="291">
        <f t="shared" si="8"/>
        <v>0.5710545087308696</v>
      </c>
      <c r="I63" s="290">
        <f t="shared" si="9"/>
        <v>45444</v>
      </c>
      <c r="J63" s="243">
        <f t="shared" si="9"/>
        <v>45444</v>
      </c>
      <c r="K63" s="246">
        <f t="shared" si="9"/>
        <v>7.1999999999999998E-3</v>
      </c>
      <c r="L63" s="241">
        <f t="shared" si="10"/>
        <v>104.08408809860703</v>
      </c>
      <c r="M63" s="241">
        <v>0</v>
      </c>
      <c r="N63" s="245">
        <f t="shared" si="2"/>
        <v>20.935663320843474</v>
      </c>
      <c r="O63" s="241">
        <f t="shared" si="3"/>
        <v>125.0197514194505</v>
      </c>
      <c r="P63" s="291">
        <f t="shared" si="11"/>
        <v>0.90014221022004359</v>
      </c>
      <c r="Q63" s="290">
        <f t="shared" si="12"/>
        <v>45444</v>
      </c>
      <c r="R63" s="243">
        <f t="shared" si="12"/>
        <v>45444</v>
      </c>
      <c r="S63" s="246">
        <f t="shared" si="12"/>
        <v>7.1999999999999998E-3</v>
      </c>
      <c r="T63" s="241">
        <f t="shared" si="13"/>
        <v>206.03393841558136</v>
      </c>
      <c r="U63" s="241">
        <v>0</v>
      </c>
      <c r="V63" s="245">
        <f t="shared" si="4"/>
        <v>41.442042161617763</v>
      </c>
      <c r="W63" s="241">
        <f t="shared" si="5"/>
        <v>247.47598057719912</v>
      </c>
      <c r="X63" s="291">
        <f t="shared" si="14"/>
        <v>1.7818270601558337</v>
      </c>
    </row>
    <row r="64" spans="1:24">
      <c r="A64" s="290">
        <f t="shared" si="15"/>
        <v>45474</v>
      </c>
      <c r="B64" s="243">
        <f t="shared" si="6"/>
        <v>45474</v>
      </c>
      <c r="C64" s="227"/>
      <c r="D64" s="241"/>
      <c r="E64" s="241">
        <f t="shared" ref="E64" si="50">SUM(H61:H63)</f>
        <v>1.7131635261926088</v>
      </c>
      <c r="F64" s="245"/>
      <c r="G64" s="241"/>
      <c r="H64" s="291">
        <f t="shared" si="8"/>
        <v>0</v>
      </c>
      <c r="I64" s="290">
        <f t="shared" si="9"/>
        <v>45474</v>
      </c>
      <c r="J64" s="243">
        <f t="shared" ref="J64" si="51">I64</f>
        <v>45474</v>
      </c>
      <c r="K64" s="227"/>
      <c r="L64" s="241"/>
      <c r="M64" s="241">
        <f t="shared" ref="M64" si="52">SUM(P61:P63)</f>
        <v>2.7004266306601306</v>
      </c>
      <c r="N64" s="245"/>
      <c r="O64" s="241"/>
      <c r="P64" s="291">
        <f t="shared" si="11"/>
        <v>0</v>
      </c>
      <c r="Q64" s="290">
        <f t="shared" si="12"/>
        <v>45474</v>
      </c>
      <c r="R64" s="243">
        <f t="shared" ref="R64" si="53">Q64</f>
        <v>45474</v>
      </c>
      <c r="S64" s="227"/>
      <c r="T64" s="241"/>
      <c r="U64" s="241">
        <f t="shared" ref="U64" si="54">SUM(X61:X63)</f>
        <v>5.3454811804675009</v>
      </c>
      <c r="V64" s="245"/>
      <c r="W64" s="241"/>
      <c r="X64" s="291">
        <f t="shared" si="14"/>
        <v>0</v>
      </c>
    </row>
    <row r="65" spans="1:24" ht="15" thickBot="1">
      <c r="A65" s="292" t="s">
        <v>210</v>
      </c>
      <c r="B65" s="236"/>
      <c r="C65" s="236"/>
      <c r="D65" s="237"/>
      <c r="E65" s="237">
        <f>SUM(E16:E64)</f>
        <v>14.99484812769197</v>
      </c>
      <c r="F65" s="236"/>
      <c r="G65" s="237"/>
      <c r="H65" s="293">
        <f>SUM(H16:H64)</f>
        <v>14.994848127691972</v>
      </c>
      <c r="I65" s="292" t="s">
        <v>210</v>
      </c>
      <c r="J65" s="236"/>
      <c r="K65" s="236"/>
      <c r="L65" s="237"/>
      <c r="M65" s="237">
        <f>SUM(M16:M64)</f>
        <v>23.636089951503607</v>
      </c>
      <c r="N65" s="236"/>
      <c r="O65" s="237"/>
      <c r="P65" s="293">
        <f>SUM(P16:P64)</f>
        <v>23.6360899515036</v>
      </c>
      <c r="Q65" s="292" t="s">
        <v>210</v>
      </c>
      <c r="R65" s="236"/>
      <c r="S65" s="236"/>
      <c r="T65" s="237"/>
      <c r="U65" s="237">
        <f>SUM(U16:U64)</f>
        <v>46.787523342085265</v>
      </c>
      <c r="V65" s="236"/>
      <c r="W65" s="237"/>
      <c r="X65" s="293">
        <f>SUM(X16:X64)</f>
        <v>46.787523342085251</v>
      </c>
    </row>
    <row r="66" spans="1:24" ht="15" thickTop="1">
      <c r="A66" s="282"/>
      <c r="B66" s="227"/>
      <c r="C66" s="227"/>
      <c r="D66" s="227"/>
      <c r="E66" s="227"/>
      <c r="F66" s="227"/>
      <c r="G66" s="227"/>
      <c r="H66" s="283"/>
      <c r="I66" s="282"/>
      <c r="J66" s="227"/>
      <c r="K66" s="227"/>
      <c r="L66" s="227"/>
      <c r="M66" s="227"/>
      <c r="N66" s="227"/>
      <c r="O66" s="227"/>
      <c r="P66" s="283"/>
      <c r="Q66" s="282"/>
      <c r="R66" s="227"/>
      <c r="S66" s="227"/>
      <c r="T66" s="227"/>
      <c r="U66" s="227"/>
      <c r="V66" s="227"/>
      <c r="W66" s="227"/>
      <c r="X66" s="283"/>
    </row>
    <row r="67" spans="1:24" ht="14.25" customHeight="1">
      <c r="A67" s="282" t="s">
        <v>211</v>
      </c>
      <c r="B67" s="227"/>
      <c r="C67" s="227"/>
      <c r="D67" s="227"/>
      <c r="E67" s="227"/>
      <c r="F67" s="227"/>
      <c r="G67" s="227"/>
      <c r="H67" s="283"/>
      <c r="I67" s="282" t="s">
        <v>211</v>
      </c>
      <c r="J67" s="227"/>
      <c r="K67" s="227"/>
      <c r="L67" s="227"/>
      <c r="M67" s="227"/>
      <c r="N67" s="227"/>
      <c r="O67" s="227"/>
      <c r="P67" s="283"/>
      <c r="Q67" s="282" t="s">
        <v>211</v>
      </c>
      <c r="R67" s="227"/>
      <c r="S67" s="227"/>
      <c r="T67" s="227"/>
      <c r="U67" s="227"/>
      <c r="V67" s="227"/>
      <c r="W67" s="227"/>
      <c r="X67" s="283"/>
    </row>
    <row r="68" spans="1:24" ht="45" customHeight="1">
      <c r="A68" s="381" t="s">
        <v>392</v>
      </c>
      <c r="B68" s="382"/>
      <c r="C68" s="382"/>
      <c r="D68" s="382"/>
      <c r="E68" s="382"/>
      <c r="F68" s="382"/>
      <c r="G68" s="382"/>
      <c r="H68" s="383"/>
      <c r="I68" s="381" t="s">
        <v>392</v>
      </c>
      <c r="J68" s="382"/>
      <c r="K68" s="382"/>
      <c r="L68" s="382"/>
      <c r="M68" s="382"/>
      <c r="N68" s="382"/>
      <c r="O68" s="382"/>
      <c r="P68" s="383"/>
      <c r="Q68" s="381" t="s">
        <v>392</v>
      </c>
      <c r="R68" s="382"/>
      <c r="S68" s="382"/>
      <c r="T68" s="382"/>
      <c r="U68" s="382"/>
      <c r="V68" s="382"/>
      <c r="W68" s="382"/>
      <c r="X68" s="383"/>
    </row>
    <row r="69" spans="1:24" ht="15" thickBot="1">
      <c r="A69" s="294" t="s">
        <v>393</v>
      </c>
      <c r="B69" s="295"/>
      <c r="C69" s="296"/>
      <c r="D69" s="296"/>
      <c r="E69" s="296"/>
      <c r="F69" s="296"/>
      <c r="G69" s="296"/>
      <c r="H69" s="297"/>
      <c r="I69" s="294" t="s">
        <v>393</v>
      </c>
      <c r="J69" s="295"/>
      <c r="K69" s="296"/>
      <c r="L69" s="296"/>
      <c r="M69" s="296"/>
      <c r="N69" s="296"/>
      <c r="O69" s="296"/>
      <c r="P69" s="297"/>
      <c r="Q69" s="294" t="s">
        <v>393</v>
      </c>
      <c r="R69" s="295"/>
      <c r="S69" s="296"/>
      <c r="T69" s="296"/>
      <c r="U69" s="296"/>
      <c r="V69" s="296"/>
      <c r="W69" s="296"/>
      <c r="X69" s="297"/>
    </row>
  </sheetData>
  <mergeCells count="3">
    <mergeCell ref="A68:H68"/>
    <mergeCell ref="I68:P68"/>
    <mergeCell ref="Q68:X68"/>
  </mergeCells>
  <printOptions horizontalCentered="1"/>
  <pageMargins left="0.25" right="0.25" top="0.75" bottom="0.75" header="0.3" footer="0.3"/>
  <pageSetup scale="46" fitToHeight="0" orientation="landscape" r:id="rId1"/>
  <headerFooter>
    <oddHeader>&amp;LVirginia Electric and Power Co.&amp;R01/16/2024</oddHeader>
    <oddFooter>&amp;RPage &amp;P of &amp;N</oddFooter>
  </headerFooter>
  <colBreaks count="2" manualBreakCount="2">
    <brk id="8" max="1048575" man="1"/>
    <brk id="1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FB5A-76DE-4F37-AE19-10587B06F652}">
  <sheetPr>
    <tabColor rgb="FFFFCC66"/>
    <pageSetUpPr fitToPage="1"/>
  </sheetPr>
  <dimension ref="A1:X57"/>
  <sheetViews>
    <sheetView view="pageBreakPreview" zoomScale="94" zoomScaleNormal="100" zoomScaleSheetLayoutView="94" workbookViewId="0"/>
  </sheetViews>
  <sheetFormatPr defaultRowHeight="14.4"/>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c r="A1" s="276"/>
      <c r="B1" s="277"/>
      <c r="C1" s="277"/>
      <c r="D1" s="277"/>
      <c r="E1" s="277"/>
      <c r="F1" s="277"/>
      <c r="G1" s="277"/>
      <c r="H1" s="278"/>
      <c r="I1" s="276"/>
      <c r="J1" s="277"/>
      <c r="K1" s="277"/>
      <c r="L1" s="277"/>
      <c r="M1" s="277"/>
      <c r="N1" s="277"/>
      <c r="O1" s="277"/>
      <c r="P1" s="278"/>
      <c r="Q1" s="276"/>
      <c r="R1" s="277"/>
      <c r="S1" s="277"/>
      <c r="T1" s="277"/>
      <c r="U1" s="277"/>
      <c r="V1" s="277"/>
      <c r="W1" s="277"/>
      <c r="X1" s="278"/>
    </row>
    <row r="2" spans="1:24" ht="14.4" customHeight="1">
      <c r="A2" s="279" t="str">
        <f>'Interest Calc. - 2020 FE'!A2</f>
        <v>Interest Component of the Adjustment to the 500 kV Bath-Lexington Transmission Line</v>
      </c>
      <c r="B2" s="280"/>
      <c r="C2" s="280"/>
      <c r="D2" s="280"/>
      <c r="E2" s="280"/>
      <c r="F2" s="280"/>
      <c r="G2" s="280"/>
      <c r="H2" s="281"/>
      <c r="I2" s="279" t="str">
        <f>'Interest Calc. - 2020 FE'!I2</f>
        <v>Interest Component of the Adjustment to the 500 kV Bath-Valley Transmission Line</v>
      </c>
      <c r="J2" s="280"/>
      <c r="K2" s="280"/>
      <c r="L2" s="280"/>
      <c r="M2" s="280"/>
      <c r="N2" s="280"/>
      <c r="O2" s="280"/>
      <c r="P2" s="281"/>
      <c r="Q2" s="279" t="str">
        <f>'Interest Calc. - 2020 FE'!Q2</f>
        <v>Interest Component of the Adjustment to the Bath Substation Transmission Assets</v>
      </c>
      <c r="R2" s="280"/>
      <c r="S2" s="280"/>
      <c r="T2" s="280"/>
      <c r="U2" s="280"/>
      <c r="V2" s="280"/>
      <c r="W2" s="280"/>
      <c r="X2" s="281"/>
    </row>
    <row r="3" spans="1:24" ht="14.4" customHeight="1">
      <c r="A3" s="279" t="str">
        <f>'Interest Calc. - 2020 FE'!A3</f>
        <v>including True-Up Adjustment Calculated in Accordance with Section 35. 19a of the Commission's Regulations</v>
      </c>
      <c r="B3" s="280"/>
      <c r="C3" s="280"/>
      <c r="D3" s="280"/>
      <c r="E3" s="280"/>
      <c r="F3" s="280"/>
      <c r="G3" s="280"/>
      <c r="H3" s="281"/>
      <c r="I3" s="279" t="str">
        <f>A3</f>
        <v>including True-Up Adjustment Calculated in Accordance with Section 35. 19a of the Commission's Regulations</v>
      </c>
      <c r="J3" s="280"/>
      <c r="K3" s="280"/>
      <c r="L3" s="280"/>
      <c r="M3" s="280"/>
      <c r="N3" s="280"/>
      <c r="O3" s="280"/>
      <c r="P3" s="281"/>
      <c r="Q3" s="279" t="str">
        <f>I3</f>
        <v>including True-Up Adjustment Calculated in Accordance with Section 35. 19a of the Commission's Regulations</v>
      </c>
      <c r="R3" s="280"/>
      <c r="S3" s="280"/>
      <c r="T3" s="280"/>
      <c r="U3" s="280"/>
      <c r="V3" s="280"/>
      <c r="W3" s="280"/>
      <c r="X3" s="281"/>
    </row>
    <row r="4" spans="1:24" ht="14.4" customHeight="1">
      <c r="A4" s="279" t="str">
        <f>'Interest Calc. - 2021 UG'!A4</f>
        <v>(Order No. 864 Compliance Acceptance: 2021)</v>
      </c>
      <c r="B4" s="280"/>
      <c r="C4" s="280"/>
      <c r="D4" s="280"/>
      <c r="E4" s="280"/>
      <c r="F4" s="280"/>
      <c r="G4" s="280"/>
      <c r="H4" s="281"/>
      <c r="I4" s="279" t="str">
        <f>A4</f>
        <v>(Order No. 864 Compliance Acceptance: 2021)</v>
      </c>
      <c r="J4" s="280"/>
      <c r="K4" s="280"/>
      <c r="L4" s="280"/>
      <c r="M4" s="280"/>
      <c r="N4" s="280"/>
      <c r="O4" s="280"/>
      <c r="P4" s="281"/>
      <c r="Q4" s="279" t="str">
        <f>I4</f>
        <v>(Order No. 864 Compliance Acceptance: 2021)</v>
      </c>
      <c r="R4" s="280"/>
      <c r="S4" s="280"/>
      <c r="T4" s="280"/>
      <c r="U4" s="280"/>
      <c r="V4" s="280"/>
      <c r="W4" s="280"/>
      <c r="X4" s="281"/>
    </row>
    <row r="5" spans="1:24">
      <c r="A5" s="282"/>
      <c r="B5" s="227"/>
      <c r="C5" s="227"/>
      <c r="D5" s="227"/>
      <c r="E5" s="227"/>
      <c r="F5" s="227"/>
      <c r="G5" s="227"/>
      <c r="H5" s="283"/>
      <c r="I5" s="282"/>
      <c r="J5" s="227"/>
      <c r="K5" s="227"/>
      <c r="L5" s="227"/>
      <c r="M5" s="227"/>
      <c r="N5" s="227"/>
      <c r="O5" s="227"/>
      <c r="P5" s="283"/>
      <c r="Q5" s="282"/>
      <c r="R5" s="227"/>
      <c r="S5" s="227"/>
      <c r="T5" s="227"/>
      <c r="U5" s="227"/>
      <c r="V5" s="227"/>
      <c r="W5" s="227"/>
      <c r="X5" s="283"/>
    </row>
    <row r="6" spans="1:24">
      <c r="A6" s="284" t="s">
        <v>41</v>
      </c>
      <c r="B6" s="242" t="s">
        <v>42</v>
      </c>
      <c r="C6" s="242" t="s">
        <v>43</v>
      </c>
      <c r="D6" s="242" t="s">
        <v>44</v>
      </c>
      <c r="E6" s="242" t="s">
        <v>191</v>
      </c>
      <c r="F6" s="242" t="s">
        <v>192</v>
      </c>
      <c r="G6" s="242" t="s">
        <v>193</v>
      </c>
      <c r="H6" s="285" t="s">
        <v>194</v>
      </c>
      <c r="I6" s="284" t="s">
        <v>41</v>
      </c>
      <c r="J6" s="242" t="s">
        <v>42</v>
      </c>
      <c r="K6" s="242" t="s">
        <v>43</v>
      </c>
      <c r="L6" s="242" t="s">
        <v>44</v>
      </c>
      <c r="M6" s="242" t="s">
        <v>191</v>
      </c>
      <c r="N6" s="242" t="s">
        <v>192</v>
      </c>
      <c r="O6" s="242" t="s">
        <v>193</v>
      </c>
      <c r="P6" s="285" t="s">
        <v>194</v>
      </c>
      <c r="Q6" s="284" t="s">
        <v>41</v>
      </c>
      <c r="R6" s="242" t="s">
        <v>42</v>
      </c>
      <c r="S6" s="242" t="s">
        <v>43</v>
      </c>
      <c r="T6" s="242" t="s">
        <v>44</v>
      </c>
      <c r="U6" s="242" t="s">
        <v>191</v>
      </c>
      <c r="V6" s="242" t="s">
        <v>192</v>
      </c>
      <c r="W6" s="242" t="s">
        <v>193</v>
      </c>
      <c r="X6" s="285" t="s">
        <v>194</v>
      </c>
    </row>
    <row r="7" spans="1:24">
      <c r="A7" s="284"/>
      <c r="B7" s="242"/>
      <c r="C7" s="242"/>
      <c r="D7" s="242"/>
      <c r="E7" s="242"/>
      <c r="F7" s="242"/>
      <c r="G7" s="242"/>
      <c r="H7" s="285"/>
      <c r="I7" s="284"/>
      <c r="J7" s="242"/>
      <c r="K7" s="242"/>
      <c r="L7" s="242"/>
      <c r="M7" s="242"/>
      <c r="N7" s="242"/>
      <c r="O7" s="242"/>
      <c r="P7" s="285"/>
      <c r="Q7" s="284"/>
      <c r="R7" s="242"/>
      <c r="S7" s="242"/>
      <c r="T7" s="242"/>
      <c r="U7" s="242"/>
      <c r="V7" s="242"/>
      <c r="W7" s="242"/>
      <c r="X7" s="285"/>
    </row>
    <row r="8" spans="1:24">
      <c r="A8" s="286"/>
      <c r="B8" s="240"/>
      <c r="C8" s="240"/>
      <c r="D8" s="240"/>
      <c r="E8" s="240"/>
      <c r="F8" s="240"/>
      <c r="G8" s="240" t="s">
        <v>195</v>
      </c>
      <c r="H8" s="287"/>
      <c r="I8" s="286"/>
      <c r="J8" s="240"/>
      <c r="K8" s="240"/>
      <c r="L8" s="240"/>
      <c r="M8" s="240"/>
      <c r="N8" s="240"/>
      <c r="O8" s="240" t="s">
        <v>195</v>
      </c>
      <c r="P8" s="287"/>
      <c r="Q8" s="286"/>
      <c r="R8" s="240"/>
      <c r="S8" s="240"/>
      <c r="T8" s="240"/>
      <c r="U8" s="240"/>
      <c r="V8" s="240"/>
      <c r="W8" s="240" t="s">
        <v>195</v>
      </c>
      <c r="X8" s="287"/>
    </row>
    <row r="9" spans="1:24">
      <c r="A9" s="286"/>
      <c r="B9" s="240"/>
      <c r="C9" s="240"/>
      <c r="D9" s="240"/>
      <c r="E9" s="240"/>
      <c r="F9" s="240"/>
      <c r="G9" s="240" t="s">
        <v>196</v>
      </c>
      <c r="H9" s="287"/>
      <c r="I9" s="286"/>
      <c r="J9" s="240"/>
      <c r="K9" s="240"/>
      <c r="L9" s="240"/>
      <c r="M9" s="240"/>
      <c r="N9" s="240"/>
      <c r="O9" s="240" t="s">
        <v>196</v>
      </c>
      <c r="P9" s="287"/>
      <c r="Q9" s="286"/>
      <c r="R9" s="240"/>
      <c r="S9" s="240"/>
      <c r="T9" s="240"/>
      <c r="U9" s="240"/>
      <c r="V9" s="240"/>
      <c r="W9" s="240" t="s">
        <v>196</v>
      </c>
      <c r="X9" s="287"/>
    </row>
    <row r="10" spans="1:24">
      <c r="A10" s="286"/>
      <c r="B10" s="240"/>
      <c r="C10" s="240"/>
      <c r="D10" s="240"/>
      <c r="E10" s="240"/>
      <c r="F10" s="240"/>
      <c r="G10" s="240" t="s">
        <v>197</v>
      </c>
      <c r="H10" s="287"/>
      <c r="I10" s="286"/>
      <c r="J10" s="240"/>
      <c r="K10" s="240"/>
      <c r="L10" s="240"/>
      <c r="M10" s="240"/>
      <c r="N10" s="240"/>
      <c r="O10" s="240" t="s">
        <v>197</v>
      </c>
      <c r="P10" s="287"/>
      <c r="Q10" s="286"/>
      <c r="R10" s="240"/>
      <c r="S10" s="240"/>
      <c r="T10" s="240"/>
      <c r="U10" s="240"/>
      <c r="V10" s="240"/>
      <c r="W10" s="240" t="s">
        <v>197</v>
      </c>
      <c r="X10" s="287"/>
    </row>
    <row r="11" spans="1:24">
      <c r="A11" s="286"/>
      <c r="B11" s="240"/>
      <c r="C11" s="240" t="s">
        <v>198</v>
      </c>
      <c r="D11" s="240" t="s">
        <v>195</v>
      </c>
      <c r="E11" s="240"/>
      <c r="F11" s="240"/>
      <c r="G11" s="240" t="s">
        <v>199</v>
      </c>
      <c r="H11" s="287"/>
      <c r="I11" s="286"/>
      <c r="J11" s="240"/>
      <c r="K11" s="240" t="s">
        <v>198</v>
      </c>
      <c r="L11" s="240" t="s">
        <v>195</v>
      </c>
      <c r="M11" s="240"/>
      <c r="N11" s="240"/>
      <c r="O11" s="240" t="s">
        <v>199</v>
      </c>
      <c r="P11" s="287"/>
      <c r="Q11" s="286"/>
      <c r="R11" s="240"/>
      <c r="S11" s="240" t="s">
        <v>198</v>
      </c>
      <c r="T11" s="240" t="s">
        <v>195</v>
      </c>
      <c r="U11" s="240"/>
      <c r="V11" s="240"/>
      <c r="W11" s="240" t="s">
        <v>199</v>
      </c>
      <c r="X11" s="287"/>
    </row>
    <row r="12" spans="1:24">
      <c r="A12" s="286"/>
      <c r="B12" s="240"/>
      <c r="C12" s="240" t="s">
        <v>1</v>
      </c>
      <c r="D12" s="240" t="s">
        <v>200</v>
      </c>
      <c r="E12" s="240"/>
      <c r="F12" s="240" t="s">
        <v>199</v>
      </c>
      <c r="G12" s="240" t="s">
        <v>201</v>
      </c>
      <c r="H12" s="287" t="s">
        <v>198</v>
      </c>
      <c r="I12" s="286"/>
      <c r="J12" s="240"/>
      <c r="K12" s="240" t="s">
        <v>1</v>
      </c>
      <c r="L12" s="240" t="s">
        <v>200</v>
      </c>
      <c r="M12" s="240"/>
      <c r="N12" s="240" t="s">
        <v>199</v>
      </c>
      <c r="O12" s="240" t="s">
        <v>201</v>
      </c>
      <c r="P12" s="287" t="s">
        <v>198</v>
      </c>
      <c r="Q12" s="286"/>
      <c r="R12" s="240"/>
      <c r="S12" s="240" t="s">
        <v>1</v>
      </c>
      <c r="T12" s="240" t="s">
        <v>200</v>
      </c>
      <c r="U12" s="240"/>
      <c r="V12" s="240" t="s">
        <v>199</v>
      </c>
      <c r="W12" s="240" t="s">
        <v>201</v>
      </c>
      <c r="X12" s="287" t="s">
        <v>198</v>
      </c>
    </row>
    <row r="13" spans="1:24">
      <c r="A13" s="286"/>
      <c r="B13" s="240"/>
      <c r="C13" s="240" t="s">
        <v>202</v>
      </c>
      <c r="D13" s="240" t="s">
        <v>203</v>
      </c>
      <c r="E13" s="240" t="s">
        <v>204</v>
      </c>
      <c r="F13" s="240" t="s">
        <v>204</v>
      </c>
      <c r="G13" s="240" t="s">
        <v>1</v>
      </c>
      <c r="H13" s="287" t="s">
        <v>1</v>
      </c>
      <c r="I13" s="286"/>
      <c r="J13" s="240"/>
      <c r="K13" s="240" t="s">
        <v>202</v>
      </c>
      <c r="L13" s="240" t="s">
        <v>203</v>
      </c>
      <c r="M13" s="240" t="s">
        <v>204</v>
      </c>
      <c r="N13" s="240" t="s">
        <v>204</v>
      </c>
      <c r="O13" s="240" t="s">
        <v>1</v>
      </c>
      <c r="P13" s="287" t="s">
        <v>1</v>
      </c>
      <c r="Q13" s="286"/>
      <c r="R13" s="240"/>
      <c r="S13" s="240" t="s">
        <v>202</v>
      </c>
      <c r="T13" s="240" t="s">
        <v>203</v>
      </c>
      <c r="U13" s="240" t="s">
        <v>204</v>
      </c>
      <c r="V13" s="240" t="s">
        <v>204</v>
      </c>
      <c r="W13" s="240" t="s">
        <v>1</v>
      </c>
      <c r="X13" s="287" t="s">
        <v>1</v>
      </c>
    </row>
    <row r="14" spans="1:24" ht="15" thickBot="1">
      <c r="A14" s="288" t="s">
        <v>9</v>
      </c>
      <c r="B14" s="234" t="s">
        <v>205</v>
      </c>
      <c r="C14" s="234" t="s">
        <v>206</v>
      </c>
      <c r="D14" s="234" t="s">
        <v>207</v>
      </c>
      <c r="E14" s="234" t="s">
        <v>1</v>
      </c>
      <c r="F14" s="234" t="s">
        <v>1</v>
      </c>
      <c r="G14" s="234" t="s">
        <v>208</v>
      </c>
      <c r="H14" s="289" t="s">
        <v>209</v>
      </c>
      <c r="I14" s="288" t="s">
        <v>9</v>
      </c>
      <c r="J14" s="234" t="s">
        <v>205</v>
      </c>
      <c r="K14" s="234" t="s">
        <v>206</v>
      </c>
      <c r="L14" s="234" t="s">
        <v>207</v>
      </c>
      <c r="M14" s="234" t="s">
        <v>1</v>
      </c>
      <c r="N14" s="234" t="s">
        <v>1</v>
      </c>
      <c r="O14" s="234" t="s">
        <v>208</v>
      </c>
      <c r="P14" s="289" t="s">
        <v>209</v>
      </c>
      <c r="Q14" s="288" t="s">
        <v>9</v>
      </c>
      <c r="R14" s="234" t="s">
        <v>205</v>
      </c>
      <c r="S14" s="234" t="s">
        <v>206</v>
      </c>
      <c r="T14" s="234" t="s">
        <v>207</v>
      </c>
      <c r="U14" s="234" t="s">
        <v>1</v>
      </c>
      <c r="V14" s="234" t="s">
        <v>1</v>
      </c>
      <c r="W14" s="234" t="s">
        <v>208</v>
      </c>
      <c r="X14" s="289" t="s">
        <v>209</v>
      </c>
    </row>
    <row r="15" spans="1:24">
      <c r="A15" s="282"/>
      <c r="B15" s="227"/>
      <c r="C15" s="227"/>
      <c r="D15" s="227"/>
      <c r="E15" s="227"/>
      <c r="F15" s="227"/>
      <c r="G15" s="227"/>
      <c r="H15" s="283"/>
      <c r="I15" s="282"/>
      <c r="J15" s="227"/>
      <c r="K15" s="227"/>
      <c r="L15" s="227"/>
      <c r="M15" s="227"/>
      <c r="N15" s="227"/>
      <c r="O15" s="227"/>
      <c r="P15" s="283"/>
      <c r="Q15" s="282"/>
      <c r="R15" s="227"/>
      <c r="S15" s="227"/>
      <c r="T15" s="227"/>
      <c r="U15" s="227"/>
      <c r="V15" s="227"/>
      <c r="W15" s="227"/>
      <c r="X15" s="283"/>
    </row>
    <row r="16" spans="1:24">
      <c r="A16" s="290">
        <v>44378</v>
      </c>
      <c r="B16" s="243">
        <f t="shared" ref="B16:B52" si="0">A16</f>
        <v>44378</v>
      </c>
      <c r="C16" s="244">
        <f>INDEX(Table_0[Monthly Rate 
(Annual Rate / 12 Months)], MATCH(A16, Table_0[Applicable Month], 0))</f>
        <v>2.8E-3</v>
      </c>
      <c r="D16" s="241">
        <f>'First Energy Impact Summary'!F10</f>
        <v>-6.4021171588683501</v>
      </c>
      <c r="E16" s="241">
        <v>0</v>
      </c>
      <c r="F16" s="245">
        <f t="shared" ref="F16:F52" si="1">F15+E16</f>
        <v>0</v>
      </c>
      <c r="G16" s="241">
        <f t="shared" ref="G16:G52" si="2">D16+F16</f>
        <v>-6.4021171588683501</v>
      </c>
      <c r="H16" s="291">
        <f>G16*C16</f>
        <v>-1.7925928044831379E-2</v>
      </c>
      <c r="I16" s="290">
        <f>A16</f>
        <v>44378</v>
      </c>
      <c r="J16" s="243">
        <f>B16</f>
        <v>44378</v>
      </c>
      <c r="K16" s="244">
        <f>C16</f>
        <v>2.8E-3</v>
      </c>
      <c r="L16" s="241">
        <f>'First Energy Impact Summary'!F15</f>
        <v>-10.106027996167541</v>
      </c>
      <c r="M16" s="241">
        <v>0</v>
      </c>
      <c r="N16" s="245">
        <f t="shared" ref="N16:N52" si="3">N15+M16</f>
        <v>0</v>
      </c>
      <c r="O16" s="241">
        <f t="shared" ref="O16:O52" si="4">L16+N16</f>
        <v>-10.106027996167541</v>
      </c>
      <c r="P16" s="291">
        <f>O16*K16</f>
        <v>-2.8296878389269114E-2</v>
      </c>
      <c r="Q16" s="290">
        <f>I16</f>
        <v>44378</v>
      </c>
      <c r="R16" s="243">
        <f>J16</f>
        <v>44378</v>
      </c>
      <c r="S16" s="244">
        <f>K16</f>
        <v>2.8E-3</v>
      </c>
      <c r="T16" s="241">
        <f>'First Energy Impact Summary'!F20</f>
        <v>-20.102855802280828</v>
      </c>
      <c r="U16" s="241">
        <v>0</v>
      </c>
      <c r="V16" s="245">
        <f t="shared" ref="V16:V52" si="5">V15+U16</f>
        <v>0</v>
      </c>
      <c r="W16" s="241">
        <f t="shared" ref="W16:W52" si="6">T16+V16</f>
        <v>-20.102855802280828</v>
      </c>
      <c r="X16" s="291">
        <f>W16*S16</f>
        <v>-5.6287996246386321E-2</v>
      </c>
    </row>
    <row r="17" spans="1:24">
      <c r="A17" s="290">
        <f>DATE(YEAR(A16), MONTH(A16)+1, 1)</f>
        <v>44409</v>
      </c>
      <c r="B17" s="243">
        <f t="shared" si="0"/>
        <v>44409</v>
      </c>
      <c r="C17" s="244">
        <f>INDEX(Table_0[Monthly Rate 
(Annual Rate / 12 Months)], MATCH(A17, Table_0[Applicable Month], 0))</f>
        <v>2.8E-3</v>
      </c>
      <c r="D17" s="241">
        <f t="shared" ref="D17:D52" si="7">D16</f>
        <v>-6.4021171588683501</v>
      </c>
      <c r="E17" s="241">
        <v>0</v>
      </c>
      <c r="F17" s="245">
        <f t="shared" si="1"/>
        <v>0</v>
      </c>
      <c r="G17" s="241">
        <f t="shared" si="2"/>
        <v>-6.4021171588683501</v>
      </c>
      <c r="H17" s="291">
        <f t="shared" ref="H17:H52" si="8">G17*C17</f>
        <v>-1.7925928044831379E-2</v>
      </c>
      <c r="I17" s="290">
        <f t="shared" ref="I17:K52" si="9">A17</f>
        <v>44409</v>
      </c>
      <c r="J17" s="243">
        <f t="shared" si="9"/>
        <v>44409</v>
      </c>
      <c r="K17" s="244">
        <f t="shared" si="9"/>
        <v>2.8E-3</v>
      </c>
      <c r="L17" s="241">
        <f t="shared" ref="L17:L52" si="10">L16</f>
        <v>-10.106027996167541</v>
      </c>
      <c r="M17" s="241">
        <v>0</v>
      </c>
      <c r="N17" s="245">
        <f t="shared" si="3"/>
        <v>0</v>
      </c>
      <c r="O17" s="241">
        <f t="shared" si="4"/>
        <v>-10.106027996167541</v>
      </c>
      <c r="P17" s="291">
        <f t="shared" ref="P17:P52" si="11">O17*K17</f>
        <v>-2.8296878389269114E-2</v>
      </c>
      <c r="Q17" s="290">
        <f t="shared" ref="Q17:S52" si="12">I17</f>
        <v>44409</v>
      </c>
      <c r="R17" s="243">
        <f t="shared" si="12"/>
        <v>44409</v>
      </c>
      <c r="S17" s="244">
        <f t="shared" si="12"/>
        <v>2.8E-3</v>
      </c>
      <c r="T17" s="241">
        <f t="shared" ref="T17:T52" si="13">T16</f>
        <v>-20.102855802280828</v>
      </c>
      <c r="U17" s="241">
        <v>0</v>
      </c>
      <c r="V17" s="245">
        <f t="shared" si="5"/>
        <v>0</v>
      </c>
      <c r="W17" s="241">
        <f t="shared" si="6"/>
        <v>-20.102855802280828</v>
      </c>
      <c r="X17" s="291">
        <f t="shared" ref="X17:X52" si="14">W17*S17</f>
        <v>-5.6287996246386321E-2</v>
      </c>
    </row>
    <row r="18" spans="1:24">
      <c r="A18" s="290">
        <f t="shared" ref="A18:A52" si="15">DATE(YEAR(A17), MONTH(A17)+1, 1)</f>
        <v>44440</v>
      </c>
      <c r="B18" s="243">
        <f t="shared" si="0"/>
        <v>44440</v>
      </c>
      <c r="C18" s="244">
        <f>INDEX(Table_0[Monthly Rate 
(Annual Rate / 12 Months)], MATCH(A18, Table_0[Applicable Month], 0))</f>
        <v>2.7000000000000001E-3</v>
      </c>
      <c r="D18" s="241">
        <f t="shared" si="7"/>
        <v>-6.4021171588683501</v>
      </c>
      <c r="E18" s="241">
        <v>0</v>
      </c>
      <c r="F18" s="245">
        <f t="shared" si="1"/>
        <v>0</v>
      </c>
      <c r="G18" s="241">
        <f t="shared" si="2"/>
        <v>-6.4021171588683501</v>
      </c>
      <c r="H18" s="291">
        <f t="shared" si="8"/>
        <v>-1.7285716328944545E-2</v>
      </c>
      <c r="I18" s="290">
        <f t="shared" si="9"/>
        <v>44440</v>
      </c>
      <c r="J18" s="243">
        <f t="shared" si="9"/>
        <v>44440</v>
      </c>
      <c r="K18" s="244">
        <f t="shared" si="9"/>
        <v>2.7000000000000001E-3</v>
      </c>
      <c r="L18" s="241">
        <f t="shared" si="10"/>
        <v>-10.106027996167541</v>
      </c>
      <c r="M18" s="241">
        <v>0</v>
      </c>
      <c r="N18" s="245">
        <f t="shared" si="3"/>
        <v>0</v>
      </c>
      <c r="O18" s="241">
        <f t="shared" si="4"/>
        <v>-10.106027996167541</v>
      </c>
      <c r="P18" s="291">
        <f t="shared" si="11"/>
        <v>-2.728627558965236E-2</v>
      </c>
      <c r="Q18" s="290">
        <f t="shared" si="12"/>
        <v>44440</v>
      </c>
      <c r="R18" s="243">
        <f t="shared" si="12"/>
        <v>44440</v>
      </c>
      <c r="S18" s="244">
        <f t="shared" si="12"/>
        <v>2.7000000000000001E-3</v>
      </c>
      <c r="T18" s="241">
        <f t="shared" si="13"/>
        <v>-20.102855802280828</v>
      </c>
      <c r="U18" s="241">
        <v>0</v>
      </c>
      <c r="V18" s="245">
        <f t="shared" si="5"/>
        <v>0</v>
      </c>
      <c r="W18" s="241">
        <f t="shared" si="6"/>
        <v>-20.102855802280828</v>
      </c>
      <c r="X18" s="291">
        <f t="shared" si="14"/>
        <v>-5.427771066615824E-2</v>
      </c>
    </row>
    <row r="19" spans="1:24">
      <c r="A19" s="290">
        <f t="shared" si="15"/>
        <v>44470</v>
      </c>
      <c r="B19" s="243">
        <f t="shared" si="0"/>
        <v>44470</v>
      </c>
      <c r="C19" s="244">
        <f>INDEX(Table_0[Monthly Rate 
(Annual Rate / 12 Months)], MATCH(A19, Table_0[Applicable Month], 0))</f>
        <v>2.8E-3</v>
      </c>
      <c r="D19" s="241">
        <f t="shared" si="7"/>
        <v>-6.4021171588683501</v>
      </c>
      <c r="E19" s="241">
        <f>SUM(H16:H18)</f>
        <v>-5.3137572418607303E-2</v>
      </c>
      <c r="F19" s="245">
        <f t="shared" si="1"/>
        <v>-5.3137572418607303E-2</v>
      </c>
      <c r="G19" s="241">
        <f t="shared" si="2"/>
        <v>-6.4552547312869573</v>
      </c>
      <c r="H19" s="291">
        <f t="shared" si="8"/>
        <v>-1.8074713247603479E-2</v>
      </c>
      <c r="I19" s="290">
        <f t="shared" si="9"/>
        <v>44470</v>
      </c>
      <c r="J19" s="243">
        <f t="shared" si="9"/>
        <v>44470</v>
      </c>
      <c r="K19" s="244">
        <f t="shared" si="9"/>
        <v>2.8E-3</v>
      </c>
      <c r="L19" s="241">
        <f t="shared" si="10"/>
        <v>-10.106027996167541</v>
      </c>
      <c r="M19" s="241">
        <f>SUM(P16:P18)</f>
        <v>-8.3880032368190582E-2</v>
      </c>
      <c r="N19" s="245">
        <f t="shared" si="3"/>
        <v>-8.3880032368190582E-2</v>
      </c>
      <c r="O19" s="241">
        <f t="shared" si="4"/>
        <v>-10.189908028535731</v>
      </c>
      <c r="P19" s="291">
        <f t="shared" si="11"/>
        <v>-2.8531742479900046E-2</v>
      </c>
      <c r="Q19" s="290">
        <f t="shared" si="12"/>
        <v>44470</v>
      </c>
      <c r="R19" s="243">
        <f t="shared" si="12"/>
        <v>44470</v>
      </c>
      <c r="S19" s="244">
        <f t="shared" si="12"/>
        <v>2.8E-3</v>
      </c>
      <c r="T19" s="241">
        <f t="shared" si="13"/>
        <v>-20.102855802280828</v>
      </c>
      <c r="U19" s="241">
        <f>SUM(X16:X18)</f>
        <v>-0.16685370315893089</v>
      </c>
      <c r="V19" s="245">
        <f t="shared" si="5"/>
        <v>-0.16685370315893089</v>
      </c>
      <c r="W19" s="241">
        <f t="shared" si="6"/>
        <v>-20.26970950543976</v>
      </c>
      <c r="X19" s="291">
        <f t="shared" si="14"/>
        <v>-5.675518661523133E-2</v>
      </c>
    </row>
    <row r="20" spans="1:24">
      <c r="A20" s="290">
        <f t="shared" si="15"/>
        <v>44501</v>
      </c>
      <c r="B20" s="243">
        <f t="shared" si="0"/>
        <v>44501</v>
      </c>
      <c r="C20" s="244">
        <f>INDEX(Table_0[Monthly Rate 
(Annual Rate / 12 Months)], MATCH(A20, Table_0[Applicable Month], 0))</f>
        <v>2.7000000000000001E-3</v>
      </c>
      <c r="D20" s="241">
        <f t="shared" si="7"/>
        <v>-6.4021171588683501</v>
      </c>
      <c r="E20" s="241">
        <v>0</v>
      </c>
      <c r="F20" s="245">
        <f t="shared" si="1"/>
        <v>-5.3137572418607303E-2</v>
      </c>
      <c r="G20" s="241">
        <f t="shared" si="2"/>
        <v>-6.4552547312869573</v>
      </c>
      <c r="H20" s="291">
        <f t="shared" si="8"/>
        <v>-1.7429187774474785E-2</v>
      </c>
      <c r="I20" s="290">
        <f t="shared" si="9"/>
        <v>44501</v>
      </c>
      <c r="J20" s="243">
        <f t="shared" si="9"/>
        <v>44501</v>
      </c>
      <c r="K20" s="244">
        <f t="shared" si="9"/>
        <v>2.7000000000000001E-3</v>
      </c>
      <c r="L20" s="241">
        <f t="shared" si="10"/>
        <v>-10.106027996167541</v>
      </c>
      <c r="M20" s="241">
        <v>0</v>
      </c>
      <c r="N20" s="245">
        <f t="shared" si="3"/>
        <v>-8.3880032368190582E-2</v>
      </c>
      <c r="O20" s="241">
        <f t="shared" si="4"/>
        <v>-10.189908028535731</v>
      </c>
      <c r="P20" s="291">
        <f t="shared" si="11"/>
        <v>-2.7512751677046476E-2</v>
      </c>
      <c r="Q20" s="290">
        <f t="shared" si="12"/>
        <v>44501</v>
      </c>
      <c r="R20" s="243">
        <f t="shared" si="12"/>
        <v>44501</v>
      </c>
      <c r="S20" s="244">
        <f t="shared" si="12"/>
        <v>2.7000000000000001E-3</v>
      </c>
      <c r="T20" s="241">
        <f t="shared" si="13"/>
        <v>-20.102855802280828</v>
      </c>
      <c r="U20" s="241">
        <v>0</v>
      </c>
      <c r="V20" s="245">
        <f t="shared" si="5"/>
        <v>-0.16685370315893089</v>
      </c>
      <c r="W20" s="241">
        <f t="shared" si="6"/>
        <v>-20.26970950543976</v>
      </c>
      <c r="X20" s="291">
        <f t="shared" si="14"/>
        <v>-5.4728215664687357E-2</v>
      </c>
    </row>
    <row r="21" spans="1:24">
      <c r="A21" s="290">
        <f t="shared" si="15"/>
        <v>44531</v>
      </c>
      <c r="B21" s="243">
        <f t="shared" si="0"/>
        <v>44531</v>
      </c>
      <c r="C21" s="244">
        <f>INDEX(Table_0[Monthly Rate 
(Annual Rate / 12 Months)], MATCH(A21, Table_0[Applicable Month], 0))</f>
        <v>2.8E-3</v>
      </c>
      <c r="D21" s="241">
        <f t="shared" si="7"/>
        <v>-6.4021171588683501</v>
      </c>
      <c r="E21" s="241">
        <v>0</v>
      </c>
      <c r="F21" s="245">
        <f t="shared" si="1"/>
        <v>-5.3137572418607303E-2</v>
      </c>
      <c r="G21" s="241">
        <f t="shared" si="2"/>
        <v>-6.4552547312869573</v>
      </c>
      <c r="H21" s="291">
        <f t="shared" si="8"/>
        <v>-1.8074713247603479E-2</v>
      </c>
      <c r="I21" s="290">
        <f t="shared" si="9"/>
        <v>44531</v>
      </c>
      <c r="J21" s="243">
        <f t="shared" si="9"/>
        <v>44531</v>
      </c>
      <c r="K21" s="244">
        <f t="shared" si="9"/>
        <v>2.8E-3</v>
      </c>
      <c r="L21" s="241">
        <f t="shared" si="10"/>
        <v>-10.106027996167541</v>
      </c>
      <c r="M21" s="241">
        <v>0</v>
      </c>
      <c r="N21" s="245">
        <f t="shared" si="3"/>
        <v>-8.3880032368190582E-2</v>
      </c>
      <c r="O21" s="241">
        <f t="shared" si="4"/>
        <v>-10.189908028535731</v>
      </c>
      <c r="P21" s="291">
        <f t="shared" si="11"/>
        <v>-2.8531742479900046E-2</v>
      </c>
      <c r="Q21" s="290">
        <f t="shared" si="12"/>
        <v>44531</v>
      </c>
      <c r="R21" s="243">
        <f t="shared" si="12"/>
        <v>44531</v>
      </c>
      <c r="S21" s="244">
        <f t="shared" si="12"/>
        <v>2.8E-3</v>
      </c>
      <c r="T21" s="241">
        <f t="shared" si="13"/>
        <v>-20.102855802280828</v>
      </c>
      <c r="U21" s="241">
        <v>0</v>
      </c>
      <c r="V21" s="245">
        <f t="shared" si="5"/>
        <v>-0.16685370315893089</v>
      </c>
      <c r="W21" s="241">
        <f t="shared" si="6"/>
        <v>-20.26970950543976</v>
      </c>
      <c r="X21" s="291">
        <f t="shared" si="14"/>
        <v>-5.675518661523133E-2</v>
      </c>
    </row>
    <row r="22" spans="1:24">
      <c r="A22" s="290">
        <f t="shared" si="15"/>
        <v>44562</v>
      </c>
      <c r="B22" s="243">
        <f t="shared" si="0"/>
        <v>44562</v>
      </c>
      <c r="C22" s="244">
        <f>INDEX(Table_0[Monthly Rate 
(Annual Rate / 12 Months)], MATCH(A22, Table_0[Applicable Month], 0))</f>
        <v>2.8E-3</v>
      </c>
      <c r="D22" s="241">
        <f t="shared" si="7"/>
        <v>-6.4021171588683501</v>
      </c>
      <c r="E22" s="241">
        <f>SUM(H19:H21)</f>
        <v>-5.3578614269681739E-2</v>
      </c>
      <c r="F22" s="245">
        <f t="shared" si="1"/>
        <v>-0.10671618668828904</v>
      </c>
      <c r="G22" s="241">
        <f t="shared" si="2"/>
        <v>-6.5088333455566394</v>
      </c>
      <c r="H22" s="291">
        <f t="shared" si="8"/>
        <v>-1.8224733367558591E-2</v>
      </c>
      <c r="I22" s="290">
        <f t="shared" si="9"/>
        <v>44562</v>
      </c>
      <c r="J22" s="243">
        <f t="shared" si="9"/>
        <v>44562</v>
      </c>
      <c r="K22" s="244">
        <f t="shared" si="9"/>
        <v>2.8E-3</v>
      </c>
      <c r="L22" s="241">
        <f t="shared" si="10"/>
        <v>-10.106027996167541</v>
      </c>
      <c r="M22" s="241">
        <f>SUM(P19:P21)</f>
        <v>-8.4576236636846575E-2</v>
      </c>
      <c r="N22" s="245">
        <f t="shared" si="3"/>
        <v>-0.16845626900503716</v>
      </c>
      <c r="O22" s="241">
        <f t="shared" si="4"/>
        <v>-10.274484265172578</v>
      </c>
      <c r="P22" s="291">
        <f t="shared" si="11"/>
        <v>-2.8768555942483218E-2</v>
      </c>
      <c r="Q22" s="290">
        <f t="shared" si="12"/>
        <v>44562</v>
      </c>
      <c r="R22" s="243">
        <f t="shared" si="12"/>
        <v>44562</v>
      </c>
      <c r="S22" s="244">
        <f t="shared" si="12"/>
        <v>2.8E-3</v>
      </c>
      <c r="T22" s="241">
        <f t="shared" si="13"/>
        <v>-20.102855802280828</v>
      </c>
      <c r="U22" s="241">
        <f>SUM(X19:X21)</f>
        <v>-0.16823858889515</v>
      </c>
      <c r="V22" s="245">
        <f t="shared" si="5"/>
        <v>-0.33509229205408086</v>
      </c>
      <c r="W22" s="241">
        <f t="shared" si="6"/>
        <v>-20.43794809433491</v>
      </c>
      <c r="X22" s="291">
        <f t="shared" si="14"/>
        <v>-5.7226254664137749E-2</v>
      </c>
    </row>
    <row r="23" spans="1:24">
      <c r="A23" s="290">
        <f t="shared" si="15"/>
        <v>44593</v>
      </c>
      <c r="B23" s="243">
        <f t="shared" si="0"/>
        <v>44593</v>
      </c>
      <c r="C23" s="244">
        <f>INDEX(Table_0[Monthly Rate 
(Annual Rate / 12 Months)], MATCH(A23, Table_0[Applicable Month], 0))</f>
        <v>2.5000000000000001E-3</v>
      </c>
      <c r="D23" s="241">
        <f t="shared" si="7"/>
        <v>-6.4021171588683501</v>
      </c>
      <c r="E23" s="241">
        <v>0</v>
      </c>
      <c r="F23" s="245">
        <f t="shared" si="1"/>
        <v>-0.10671618668828904</v>
      </c>
      <c r="G23" s="241">
        <f t="shared" si="2"/>
        <v>-6.5088333455566394</v>
      </c>
      <c r="H23" s="291">
        <f t="shared" si="8"/>
        <v>-1.6272083363891597E-2</v>
      </c>
      <c r="I23" s="290">
        <f t="shared" si="9"/>
        <v>44593</v>
      </c>
      <c r="J23" s="243">
        <f t="shared" si="9"/>
        <v>44593</v>
      </c>
      <c r="K23" s="244">
        <f t="shared" si="9"/>
        <v>2.5000000000000001E-3</v>
      </c>
      <c r="L23" s="241">
        <f t="shared" si="10"/>
        <v>-10.106027996167541</v>
      </c>
      <c r="M23" s="241">
        <v>0</v>
      </c>
      <c r="N23" s="245">
        <f t="shared" si="3"/>
        <v>-0.16845626900503716</v>
      </c>
      <c r="O23" s="241">
        <f t="shared" si="4"/>
        <v>-10.274484265172578</v>
      </c>
      <c r="P23" s="291">
        <f t="shared" si="11"/>
        <v>-2.5686210662931447E-2</v>
      </c>
      <c r="Q23" s="290">
        <f t="shared" si="12"/>
        <v>44593</v>
      </c>
      <c r="R23" s="243">
        <f t="shared" si="12"/>
        <v>44593</v>
      </c>
      <c r="S23" s="244">
        <f t="shared" si="12"/>
        <v>2.5000000000000001E-3</v>
      </c>
      <c r="T23" s="241">
        <f t="shared" si="13"/>
        <v>-20.102855802280828</v>
      </c>
      <c r="U23" s="241">
        <v>0</v>
      </c>
      <c r="V23" s="245">
        <f t="shared" si="5"/>
        <v>-0.33509229205408086</v>
      </c>
      <c r="W23" s="241">
        <f t="shared" si="6"/>
        <v>-20.43794809433491</v>
      </c>
      <c r="X23" s="291">
        <f t="shared" si="14"/>
        <v>-5.1094870235837274E-2</v>
      </c>
    </row>
    <row r="24" spans="1:24">
      <c r="A24" s="290">
        <f t="shared" si="15"/>
        <v>44621</v>
      </c>
      <c r="B24" s="243">
        <f t="shared" si="0"/>
        <v>44621</v>
      </c>
      <c r="C24" s="244">
        <f>INDEX(Table_0[Monthly Rate 
(Annual Rate / 12 Months)], MATCH(A24, Table_0[Applicable Month], 0))</f>
        <v>2.8E-3</v>
      </c>
      <c r="D24" s="241">
        <f t="shared" si="7"/>
        <v>-6.4021171588683501</v>
      </c>
      <c r="E24" s="241">
        <v>0</v>
      </c>
      <c r="F24" s="245">
        <f t="shared" si="1"/>
        <v>-0.10671618668828904</v>
      </c>
      <c r="G24" s="241">
        <f t="shared" si="2"/>
        <v>-6.5088333455566394</v>
      </c>
      <c r="H24" s="291">
        <f t="shared" si="8"/>
        <v>-1.8224733367558591E-2</v>
      </c>
      <c r="I24" s="290">
        <f t="shared" si="9"/>
        <v>44621</v>
      </c>
      <c r="J24" s="243">
        <f t="shared" si="9"/>
        <v>44621</v>
      </c>
      <c r="K24" s="244">
        <f t="shared" si="9"/>
        <v>2.8E-3</v>
      </c>
      <c r="L24" s="241">
        <f t="shared" si="10"/>
        <v>-10.106027996167541</v>
      </c>
      <c r="M24" s="241">
        <v>0</v>
      </c>
      <c r="N24" s="245">
        <f t="shared" si="3"/>
        <v>-0.16845626900503716</v>
      </c>
      <c r="O24" s="241">
        <f t="shared" si="4"/>
        <v>-10.274484265172578</v>
      </c>
      <c r="P24" s="291">
        <f t="shared" si="11"/>
        <v>-2.8768555942483218E-2</v>
      </c>
      <c r="Q24" s="290">
        <f t="shared" si="12"/>
        <v>44621</v>
      </c>
      <c r="R24" s="243">
        <f t="shared" si="12"/>
        <v>44621</v>
      </c>
      <c r="S24" s="244">
        <f t="shared" si="12"/>
        <v>2.8E-3</v>
      </c>
      <c r="T24" s="241">
        <f t="shared" si="13"/>
        <v>-20.102855802280828</v>
      </c>
      <c r="U24" s="241">
        <v>0</v>
      </c>
      <c r="V24" s="245">
        <f t="shared" si="5"/>
        <v>-0.33509229205408086</v>
      </c>
      <c r="W24" s="241">
        <f t="shared" si="6"/>
        <v>-20.43794809433491</v>
      </c>
      <c r="X24" s="291">
        <f t="shared" si="14"/>
        <v>-5.7226254664137749E-2</v>
      </c>
    </row>
    <row r="25" spans="1:24">
      <c r="A25" s="290">
        <f t="shared" si="15"/>
        <v>44652</v>
      </c>
      <c r="B25" s="243">
        <f t="shared" si="0"/>
        <v>44652</v>
      </c>
      <c r="C25" s="244">
        <f>INDEX(Table_0[Monthly Rate 
(Annual Rate / 12 Months)], MATCH(A25, Table_0[Applicable Month], 0))</f>
        <v>2.7000000000000001E-3</v>
      </c>
      <c r="D25" s="241">
        <f t="shared" si="7"/>
        <v>-6.4021171588683501</v>
      </c>
      <c r="E25" s="241">
        <f>SUM(H22:H24)</f>
        <v>-5.2721550099008779E-2</v>
      </c>
      <c r="F25" s="245">
        <f t="shared" si="1"/>
        <v>-0.15943773678729783</v>
      </c>
      <c r="G25" s="241">
        <f t="shared" si="2"/>
        <v>-6.5615548956556475</v>
      </c>
      <c r="H25" s="291">
        <f t="shared" si="8"/>
        <v>-1.7716198218270248E-2</v>
      </c>
      <c r="I25" s="290">
        <f t="shared" si="9"/>
        <v>44652</v>
      </c>
      <c r="J25" s="243">
        <f t="shared" si="9"/>
        <v>44652</v>
      </c>
      <c r="K25" s="244">
        <f t="shared" si="9"/>
        <v>2.7000000000000001E-3</v>
      </c>
      <c r="L25" s="241">
        <f t="shared" si="10"/>
        <v>-10.106027996167541</v>
      </c>
      <c r="M25" s="241">
        <f>SUM(P22:P24)</f>
        <v>-8.3223322547897882E-2</v>
      </c>
      <c r="N25" s="245">
        <f t="shared" si="3"/>
        <v>-0.25167959155293507</v>
      </c>
      <c r="O25" s="241">
        <f t="shared" si="4"/>
        <v>-10.357707587720476</v>
      </c>
      <c r="P25" s="291">
        <f t="shared" si="11"/>
        <v>-2.7965810486845287E-2</v>
      </c>
      <c r="Q25" s="290">
        <f t="shared" si="12"/>
        <v>44652</v>
      </c>
      <c r="R25" s="243">
        <f t="shared" si="12"/>
        <v>44652</v>
      </c>
      <c r="S25" s="244">
        <f t="shared" si="12"/>
        <v>2.7000000000000001E-3</v>
      </c>
      <c r="T25" s="241">
        <f t="shared" si="13"/>
        <v>-20.102855802280828</v>
      </c>
      <c r="U25" s="241">
        <f>SUM(X22:X24)</f>
        <v>-0.16554737956411278</v>
      </c>
      <c r="V25" s="245">
        <f t="shared" si="5"/>
        <v>-0.50063967161819367</v>
      </c>
      <c r="W25" s="241">
        <f t="shared" si="6"/>
        <v>-20.603495473899024</v>
      </c>
      <c r="X25" s="291">
        <f t="shared" si="14"/>
        <v>-5.562943777952737E-2</v>
      </c>
    </row>
    <row r="26" spans="1:24">
      <c r="A26" s="290">
        <f t="shared" si="15"/>
        <v>44682</v>
      </c>
      <c r="B26" s="243">
        <f t="shared" si="0"/>
        <v>44682</v>
      </c>
      <c r="C26" s="244">
        <f>INDEX(Table_0[Monthly Rate 
(Annual Rate / 12 Months)], MATCH(A26, Table_0[Applicable Month], 0))</f>
        <v>2.8E-3</v>
      </c>
      <c r="D26" s="241">
        <f t="shared" si="7"/>
        <v>-6.4021171588683501</v>
      </c>
      <c r="E26" s="241">
        <v>0</v>
      </c>
      <c r="F26" s="245">
        <f t="shared" si="1"/>
        <v>-0.15943773678729783</v>
      </c>
      <c r="G26" s="241">
        <f t="shared" si="2"/>
        <v>-6.5615548956556475</v>
      </c>
      <c r="H26" s="291">
        <f t="shared" si="8"/>
        <v>-1.8372353707835812E-2</v>
      </c>
      <c r="I26" s="290">
        <f t="shared" si="9"/>
        <v>44682</v>
      </c>
      <c r="J26" s="243">
        <f t="shared" si="9"/>
        <v>44682</v>
      </c>
      <c r="K26" s="244">
        <f t="shared" si="9"/>
        <v>2.8E-3</v>
      </c>
      <c r="L26" s="241">
        <f t="shared" si="10"/>
        <v>-10.106027996167541</v>
      </c>
      <c r="M26" s="241">
        <v>0</v>
      </c>
      <c r="N26" s="245">
        <f t="shared" si="3"/>
        <v>-0.25167959155293507</v>
      </c>
      <c r="O26" s="241">
        <f t="shared" si="4"/>
        <v>-10.357707587720476</v>
      </c>
      <c r="P26" s="291">
        <f t="shared" si="11"/>
        <v>-2.9001581245617334E-2</v>
      </c>
      <c r="Q26" s="290">
        <f t="shared" si="12"/>
        <v>44682</v>
      </c>
      <c r="R26" s="243">
        <f t="shared" si="12"/>
        <v>44682</v>
      </c>
      <c r="S26" s="244">
        <f t="shared" si="12"/>
        <v>2.8E-3</v>
      </c>
      <c r="T26" s="241">
        <f t="shared" si="13"/>
        <v>-20.102855802280828</v>
      </c>
      <c r="U26" s="241">
        <v>0</v>
      </c>
      <c r="V26" s="245">
        <f t="shared" si="5"/>
        <v>-0.50063967161819367</v>
      </c>
      <c r="W26" s="241">
        <f t="shared" si="6"/>
        <v>-20.603495473899024</v>
      </c>
      <c r="X26" s="291">
        <f t="shared" si="14"/>
        <v>-5.7689787326917263E-2</v>
      </c>
    </row>
    <row r="27" spans="1:24">
      <c r="A27" s="290">
        <f t="shared" si="15"/>
        <v>44713</v>
      </c>
      <c r="B27" s="243">
        <f t="shared" si="0"/>
        <v>44713</v>
      </c>
      <c r="C27" s="244">
        <f>INDEX(Table_0[Monthly Rate 
(Annual Rate / 12 Months)], MATCH(A27, Table_0[Applicable Month], 0))</f>
        <v>2.7000000000000001E-3</v>
      </c>
      <c r="D27" s="241">
        <f t="shared" si="7"/>
        <v>-6.4021171588683501</v>
      </c>
      <c r="E27" s="241">
        <v>0</v>
      </c>
      <c r="F27" s="245">
        <f t="shared" si="1"/>
        <v>-0.15943773678729783</v>
      </c>
      <c r="G27" s="241">
        <f t="shared" si="2"/>
        <v>-6.5615548956556475</v>
      </c>
      <c r="H27" s="291">
        <f t="shared" si="8"/>
        <v>-1.7716198218270248E-2</v>
      </c>
      <c r="I27" s="290">
        <f t="shared" si="9"/>
        <v>44713</v>
      </c>
      <c r="J27" s="243">
        <f t="shared" si="9"/>
        <v>44713</v>
      </c>
      <c r="K27" s="244">
        <f t="shared" si="9"/>
        <v>2.7000000000000001E-3</v>
      </c>
      <c r="L27" s="241">
        <f t="shared" si="10"/>
        <v>-10.106027996167541</v>
      </c>
      <c r="M27" s="241">
        <v>0</v>
      </c>
      <c r="N27" s="245">
        <f t="shared" si="3"/>
        <v>-0.25167959155293507</v>
      </c>
      <c r="O27" s="241">
        <f t="shared" si="4"/>
        <v>-10.357707587720476</v>
      </c>
      <c r="P27" s="291">
        <f t="shared" si="11"/>
        <v>-2.7965810486845287E-2</v>
      </c>
      <c r="Q27" s="290">
        <f t="shared" si="12"/>
        <v>44713</v>
      </c>
      <c r="R27" s="243">
        <f t="shared" si="12"/>
        <v>44713</v>
      </c>
      <c r="S27" s="244">
        <f t="shared" si="12"/>
        <v>2.7000000000000001E-3</v>
      </c>
      <c r="T27" s="241">
        <f t="shared" si="13"/>
        <v>-20.102855802280828</v>
      </c>
      <c r="U27" s="241">
        <v>0</v>
      </c>
      <c r="V27" s="245">
        <f t="shared" si="5"/>
        <v>-0.50063967161819367</v>
      </c>
      <c r="W27" s="241">
        <f t="shared" si="6"/>
        <v>-20.603495473899024</v>
      </c>
      <c r="X27" s="291">
        <f t="shared" si="14"/>
        <v>-5.562943777952737E-2</v>
      </c>
    </row>
    <row r="28" spans="1:24">
      <c r="A28" s="290">
        <f t="shared" si="15"/>
        <v>44743</v>
      </c>
      <c r="B28" s="243">
        <f t="shared" si="0"/>
        <v>44743</v>
      </c>
      <c r="C28" s="244">
        <f>INDEX(Table_0[Monthly Rate 
(Annual Rate / 12 Months)], MATCH(A28, Table_0[Applicable Month], 0))</f>
        <v>3.0999999999999999E-3</v>
      </c>
      <c r="D28" s="241">
        <f>D27</f>
        <v>-6.4021171588683501</v>
      </c>
      <c r="E28" s="241">
        <f>SUM(H25:H27)</f>
        <v>-5.3804750144376315E-2</v>
      </c>
      <c r="F28" s="245">
        <f>F27+E28</f>
        <v>-0.21324248693167414</v>
      </c>
      <c r="G28" s="241">
        <f t="shared" si="2"/>
        <v>-6.6153596458000239</v>
      </c>
      <c r="H28" s="291">
        <f t="shared" si="8"/>
        <v>-2.0507614901980074E-2</v>
      </c>
      <c r="I28" s="290">
        <f t="shared" si="9"/>
        <v>44743</v>
      </c>
      <c r="J28" s="243">
        <f t="shared" si="9"/>
        <v>44743</v>
      </c>
      <c r="K28" s="244">
        <f t="shared" si="9"/>
        <v>3.0999999999999999E-3</v>
      </c>
      <c r="L28" s="241">
        <f>L27</f>
        <v>-10.106027996167541</v>
      </c>
      <c r="M28" s="241">
        <f>SUM(P25:P27)</f>
        <v>-8.4933202219307918E-2</v>
      </c>
      <c r="N28" s="245">
        <f>N27+M28</f>
        <v>-0.33661279377224296</v>
      </c>
      <c r="O28" s="241">
        <f t="shared" si="4"/>
        <v>-10.442640789939784</v>
      </c>
      <c r="P28" s="291">
        <f t="shared" si="11"/>
        <v>-3.2372186448813331E-2</v>
      </c>
      <c r="Q28" s="290">
        <f t="shared" si="12"/>
        <v>44743</v>
      </c>
      <c r="R28" s="243">
        <f t="shared" si="12"/>
        <v>44743</v>
      </c>
      <c r="S28" s="244">
        <f t="shared" si="12"/>
        <v>3.0999999999999999E-3</v>
      </c>
      <c r="T28" s="241">
        <f>T27</f>
        <v>-20.102855802280828</v>
      </c>
      <c r="U28" s="241">
        <f>SUM(X25:X27)</f>
        <v>-0.16894866288597199</v>
      </c>
      <c r="V28" s="245">
        <f>V27+U28</f>
        <v>-0.66958833450416566</v>
      </c>
      <c r="W28" s="241">
        <f t="shared" si="6"/>
        <v>-20.772444136784994</v>
      </c>
      <c r="X28" s="291">
        <f t="shared" si="14"/>
        <v>-6.4394576824033475E-2</v>
      </c>
    </row>
    <row r="29" spans="1:24">
      <c r="A29" s="290">
        <f t="shared" si="15"/>
        <v>44774</v>
      </c>
      <c r="B29" s="243">
        <f t="shared" si="0"/>
        <v>44774</v>
      </c>
      <c r="C29" s="244">
        <f>INDEX(Table_0[Monthly Rate 
(Annual Rate / 12 Months)], MATCH(A29, Table_0[Applicable Month], 0))</f>
        <v>3.0999999999999999E-3</v>
      </c>
      <c r="D29" s="241">
        <f t="shared" si="7"/>
        <v>-6.4021171588683501</v>
      </c>
      <c r="E29" s="241">
        <v>0</v>
      </c>
      <c r="F29" s="245">
        <f t="shared" si="1"/>
        <v>-0.21324248693167414</v>
      </c>
      <c r="G29" s="241">
        <f t="shared" si="2"/>
        <v>-6.6153596458000239</v>
      </c>
      <c r="H29" s="291">
        <f t="shared" si="8"/>
        <v>-2.0507614901980074E-2</v>
      </c>
      <c r="I29" s="290">
        <f t="shared" si="9"/>
        <v>44774</v>
      </c>
      <c r="J29" s="243">
        <f t="shared" si="9"/>
        <v>44774</v>
      </c>
      <c r="K29" s="244">
        <f t="shared" si="9"/>
        <v>3.0999999999999999E-3</v>
      </c>
      <c r="L29" s="241">
        <f t="shared" si="10"/>
        <v>-10.106027996167541</v>
      </c>
      <c r="M29" s="241">
        <v>0</v>
      </c>
      <c r="N29" s="245">
        <f t="shared" si="3"/>
        <v>-0.33661279377224296</v>
      </c>
      <c r="O29" s="241">
        <f t="shared" si="4"/>
        <v>-10.442640789939784</v>
      </c>
      <c r="P29" s="291">
        <f t="shared" si="11"/>
        <v>-3.2372186448813331E-2</v>
      </c>
      <c r="Q29" s="290">
        <f t="shared" si="12"/>
        <v>44774</v>
      </c>
      <c r="R29" s="243">
        <f t="shared" si="12"/>
        <v>44774</v>
      </c>
      <c r="S29" s="244">
        <f t="shared" si="12"/>
        <v>3.0999999999999999E-3</v>
      </c>
      <c r="T29" s="241">
        <f t="shared" si="13"/>
        <v>-20.102855802280828</v>
      </c>
      <c r="U29" s="241">
        <v>0</v>
      </c>
      <c r="V29" s="245">
        <f t="shared" si="5"/>
        <v>-0.66958833450416566</v>
      </c>
      <c r="W29" s="241">
        <f t="shared" si="6"/>
        <v>-20.772444136784994</v>
      </c>
      <c r="X29" s="291">
        <f t="shared" si="14"/>
        <v>-6.4394576824033475E-2</v>
      </c>
    </row>
    <row r="30" spans="1:24">
      <c r="A30" s="290">
        <f t="shared" si="15"/>
        <v>44805</v>
      </c>
      <c r="B30" s="243">
        <f t="shared" si="0"/>
        <v>44805</v>
      </c>
      <c r="C30" s="244">
        <f>INDEX(Table_0[Monthly Rate 
(Annual Rate / 12 Months)], MATCH(A30, Table_0[Applicable Month], 0))</f>
        <v>3.0000000000000001E-3</v>
      </c>
      <c r="D30" s="241">
        <f t="shared" si="7"/>
        <v>-6.4021171588683501</v>
      </c>
      <c r="E30" s="241">
        <v>0</v>
      </c>
      <c r="F30" s="245">
        <f t="shared" si="1"/>
        <v>-0.21324248693167414</v>
      </c>
      <c r="G30" s="241">
        <f t="shared" si="2"/>
        <v>-6.6153596458000239</v>
      </c>
      <c r="H30" s="291">
        <f t="shared" si="8"/>
        <v>-1.984607893740007E-2</v>
      </c>
      <c r="I30" s="290">
        <f t="shared" si="9"/>
        <v>44805</v>
      </c>
      <c r="J30" s="243">
        <f t="shared" si="9"/>
        <v>44805</v>
      </c>
      <c r="K30" s="244">
        <f t="shared" si="9"/>
        <v>3.0000000000000001E-3</v>
      </c>
      <c r="L30" s="241">
        <f t="shared" si="10"/>
        <v>-10.106027996167541</v>
      </c>
      <c r="M30" s="241">
        <v>0</v>
      </c>
      <c r="N30" s="245">
        <f t="shared" si="3"/>
        <v>-0.33661279377224296</v>
      </c>
      <c r="O30" s="241">
        <f t="shared" si="4"/>
        <v>-10.442640789939784</v>
      </c>
      <c r="P30" s="291">
        <f t="shared" si="11"/>
        <v>-3.132792236981935E-2</v>
      </c>
      <c r="Q30" s="290">
        <f t="shared" si="12"/>
        <v>44805</v>
      </c>
      <c r="R30" s="243">
        <f t="shared" si="12"/>
        <v>44805</v>
      </c>
      <c r="S30" s="244">
        <f t="shared" si="12"/>
        <v>3.0000000000000001E-3</v>
      </c>
      <c r="T30" s="241">
        <f t="shared" si="13"/>
        <v>-20.102855802280828</v>
      </c>
      <c r="U30" s="241">
        <v>0</v>
      </c>
      <c r="V30" s="245">
        <f t="shared" si="5"/>
        <v>-0.66958833450416566</v>
      </c>
      <c r="W30" s="241">
        <f t="shared" si="6"/>
        <v>-20.772444136784994</v>
      </c>
      <c r="X30" s="291">
        <f t="shared" si="14"/>
        <v>-6.2317332410354982E-2</v>
      </c>
    </row>
    <row r="31" spans="1:24">
      <c r="A31" s="290">
        <f t="shared" si="15"/>
        <v>44835</v>
      </c>
      <c r="B31" s="243">
        <f t="shared" si="0"/>
        <v>44835</v>
      </c>
      <c r="C31" s="244">
        <f>INDEX(Table_0[Monthly Rate 
(Annual Rate / 12 Months)], MATCH(A31, Table_0[Applicable Month], 0))</f>
        <v>4.1999999999999997E-3</v>
      </c>
      <c r="D31" s="241">
        <f t="shared" si="7"/>
        <v>-6.4021171588683501</v>
      </c>
      <c r="E31" s="241">
        <f t="shared" ref="E31" si="16">SUM(H28:H30)</f>
        <v>-6.0861308741360219E-2</v>
      </c>
      <c r="F31" s="245">
        <f t="shared" si="1"/>
        <v>-0.27410379567303433</v>
      </c>
      <c r="G31" s="241">
        <f t="shared" si="2"/>
        <v>-6.6762209545413844</v>
      </c>
      <c r="H31" s="291">
        <f t="shared" si="8"/>
        <v>-2.8040128009073812E-2</v>
      </c>
      <c r="I31" s="290">
        <f t="shared" si="9"/>
        <v>44835</v>
      </c>
      <c r="J31" s="243">
        <f t="shared" si="9"/>
        <v>44835</v>
      </c>
      <c r="K31" s="244">
        <f t="shared" si="9"/>
        <v>4.1999999999999997E-3</v>
      </c>
      <c r="L31" s="241">
        <f t="shared" si="10"/>
        <v>-10.106027996167541</v>
      </c>
      <c r="M31" s="241">
        <f t="shared" ref="M31" si="17">SUM(P28:P30)</f>
        <v>-9.6072295267446012E-2</v>
      </c>
      <c r="N31" s="245">
        <f t="shared" si="3"/>
        <v>-0.43268508903968894</v>
      </c>
      <c r="O31" s="241">
        <f t="shared" si="4"/>
        <v>-10.538713085207229</v>
      </c>
      <c r="P31" s="291">
        <f t="shared" si="11"/>
        <v>-4.4262594957870362E-2</v>
      </c>
      <c r="Q31" s="290">
        <f t="shared" si="12"/>
        <v>44835</v>
      </c>
      <c r="R31" s="243">
        <f t="shared" si="12"/>
        <v>44835</v>
      </c>
      <c r="S31" s="244">
        <f t="shared" si="12"/>
        <v>4.1999999999999997E-3</v>
      </c>
      <c r="T31" s="241">
        <f t="shared" si="13"/>
        <v>-20.102855802280828</v>
      </c>
      <c r="U31" s="241">
        <f t="shared" ref="U31" si="18">SUM(X28:X30)</f>
        <v>-0.19110648605842193</v>
      </c>
      <c r="V31" s="245">
        <f t="shared" si="5"/>
        <v>-0.86069482056258761</v>
      </c>
      <c r="W31" s="241">
        <f t="shared" si="6"/>
        <v>-20.963550622843417</v>
      </c>
      <c r="X31" s="291">
        <f t="shared" si="14"/>
        <v>-8.8046912615942344E-2</v>
      </c>
    </row>
    <row r="32" spans="1:24">
      <c r="A32" s="290">
        <f t="shared" si="15"/>
        <v>44866</v>
      </c>
      <c r="B32" s="243">
        <f t="shared" si="0"/>
        <v>44866</v>
      </c>
      <c r="C32" s="244">
        <f>INDEX(Table_0[Monthly Rate 
(Annual Rate / 12 Months)], MATCH(A32, Table_0[Applicable Month], 0))</f>
        <v>4.0000000000000001E-3</v>
      </c>
      <c r="D32" s="241">
        <f t="shared" si="7"/>
        <v>-6.4021171588683501</v>
      </c>
      <c r="E32" s="241">
        <v>0</v>
      </c>
      <c r="F32" s="245">
        <f t="shared" si="1"/>
        <v>-0.27410379567303433</v>
      </c>
      <c r="G32" s="241">
        <f t="shared" si="2"/>
        <v>-6.6762209545413844</v>
      </c>
      <c r="H32" s="291">
        <f t="shared" si="8"/>
        <v>-2.6704883818165537E-2</v>
      </c>
      <c r="I32" s="290">
        <f t="shared" si="9"/>
        <v>44866</v>
      </c>
      <c r="J32" s="243">
        <f t="shared" si="9"/>
        <v>44866</v>
      </c>
      <c r="K32" s="244">
        <f t="shared" si="9"/>
        <v>4.0000000000000001E-3</v>
      </c>
      <c r="L32" s="241">
        <f t="shared" si="10"/>
        <v>-10.106027996167541</v>
      </c>
      <c r="M32" s="241">
        <v>0</v>
      </c>
      <c r="N32" s="245">
        <f t="shared" si="3"/>
        <v>-0.43268508903968894</v>
      </c>
      <c r="O32" s="241">
        <f t="shared" si="4"/>
        <v>-10.538713085207229</v>
      </c>
      <c r="P32" s="291">
        <f t="shared" si="11"/>
        <v>-4.215485234082892E-2</v>
      </c>
      <c r="Q32" s="290">
        <f t="shared" si="12"/>
        <v>44866</v>
      </c>
      <c r="R32" s="243">
        <f t="shared" si="12"/>
        <v>44866</v>
      </c>
      <c r="S32" s="244">
        <f t="shared" si="12"/>
        <v>4.0000000000000001E-3</v>
      </c>
      <c r="T32" s="241">
        <f t="shared" si="13"/>
        <v>-20.102855802280828</v>
      </c>
      <c r="U32" s="241">
        <v>0</v>
      </c>
      <c r="V32" s="245">
        <f t="shared" si="5"/>
        <v>-0.86069482056258761</v>
      </c>
      <c r="W32" s="241">
        <f t="shared" si="6"/>
        <v>-20.963550622843417</v>
      </c>
      <c r="X32" s="291">
        <f t="shared" si="14"/>
        <v>-8.3854202491373667E-2</v>
      </c>
    </row>
    <row r="33" spans="1:24">
      <c r="A33" s="290">
        <f t="shared" si="15"/>
        <v>44896</v>
      </c>
      <c r="B33" s="243">
        <f t="shared" si="0"/>
        <v>44896</v>
      </c>
      <c r="C33" s="244">
        <f>INDEX(Table_0[Monthly Rate 
(Annual Rate / 12 Months)], MATCH(A33, Table_0[Applicable Month], 0))</f>
        <v>4.1999999999999997E-3</v>
      </c>
      <c r="D33" s="241">
        <f t="shared" si="7"/>
        <v>-6.4021171588683501</v>
      </c>
      <c r="E33" s="241">
        <v>0</v>
      </c>
      <c r="F33" s="245">
        <f t="shared" si="1"/>
        <v>-0.27410379567303433</v>
      </c>
      <c r="G33" s="241">
        <f t="shared" si="2"/>
        <v>-6.6762209545413844</v>
      </c>
      <c r="H33" s="291">
        <f t="shared" si="8"/>
        <v>-2.8040128009073812E-2</v>
      </c>
      <c r="I33" s="290">
        <f t="shared" si="9"/>
        <v>44896</v>
      </c>
      <c r="J33" s="243">
        <f t="shared" si="9"/>
        <v>44896</v>
      </c>
      <c r="K33" s="244">
        <f t="shared" si="9"/>
        <v>4.1999999999999997E-3</v>
      </c>
      <c r="L33" s="241">
        <f t="shared" si="10"/>
        <v>-10.106027996167541</v>
      </c>
      <c r="M33" s="241">
        <v>0</v>
      </c>
      <c r="N33" s="245">
        <f t="shared" si="3"/>
        <v>-0.43268508903968894</v>
      </c>
      <c r="O33" s="241">
        <f t="shared" si="4"/>
        <v>-10.538713085207229</v>
      </c>
      <c r="P33" s="291">
        <f t="shared" si="11"/>
        <v>-4.4262594957870362E-2</v>
      </c>
      <c r="Q33" s="290">
        <f t="shared" si="12"/>
        <v>44896</v>
      </c>
      <c r="R33" s="243">
        <f t="shared" si="12"/>
        <v>44896</v>
      </c>
      <c r="S33" s="244">
        <f t="shared" si="12"/>
        <v>4.1999999999999997E-3</v>
      </c>
      <c r="T33" s="241">
        <f t="shared" si="13"/>
        <v>-20.102855802280828</v>
      </c>
      <c r="U33" s="241">
        <v>0</v>
      </c>
      <c r="V33" s="245">
        <f t="shared" si="5"/>
        <v>-0.86069482056258761</v>
      </c>
      <c r="W33" s="241">
        <f t="shared" si="6"/>
        <v>-20.963550622843417</v>
      </c>
      <c r="X33" s="291">
        <f t="shared" si="14"/>
        <v>-8.8046912615942344E-2</v>
      </c>
    </row>
    <row r="34" spans="1:24">
      <c r="A34" s="290">
        <f t="shared" si="15"/>
        <v>44927</v>
      </c>
      <c r="B34" s="243">
        <f t="shared" si="0"/>
        <v>44927</v>
      </c>
      <c r="C34" s="244">
        <f>INDEX(Table_0[Monthly Rate 
(Annual Rate / 12 Months)], MATCH(A34, Table_0[Applicable Month], 0))</f>
        <v>5.4000000000000003E-3</v>
      </c>
      <c r="D34" s="241">
        <f t="shared" si="7"/>
        <v>-6.4021171588683501</v>
      </c>
      <c r="E34" s="241">
        <f t="shared" ref="E34" si="19">SUM(H31:H33)</f>
        <v>-8.2785139836313165E-2</v>
      </c>
      <c r="F34" s="245">
        <f t="shared" si="1"/>
        <v>-0.35688893550934753</v>
      </c>
      <c r="G34" s="241">
        <f t="shared" si="2"/>
        <v>-6.7590060943776979</v>
      </c>
      <c r="H34" s="291">
        <f t="shared" si="8"/>
        <v>-3.6498632909639568E-2</v>
      </c>
      <c r="I34" s="290">
        <f t="shared" si="9"/>
        <v>44927</v>
      </c>
      <c r="J34" s="243">
        <f t="shared" si="9"/>
        <v>44927</v>
      </c>
      <c r="K34" s="244">
        <f t="shared" si="9"/>
        <v>5.4000000000000003E-3</v>
      </c>
      <c r="L34" s="241">
        <f t="shared" si="10"/>
        <v>-10.106027996167541</v>
      </c>
      <c r="M34" s="241">
        <f t="shared" ref="M34" si="20">SUM(P31:P33)</f>
        <v>-0.13068004225656965</v>
      </c>
      <c r="N34" s="245">
        <f t="shared" si="3"/>
        <v>-0.56336513129625865</v>
      </c>
      <c r="O34" s="241">
        <f t="shared" si="4"/>
        <v>-10.669393127463799</v>
      </c>
      <c r="P34" s="291">
        <f t="shared" si="11"/>
        <v>-5.761472288830452E-2</v>
      </c>
      <c r="Q34" s="290">
        <f t="shared" si="12"/>
        <v>44927</v>
      </c>
      <c r="R34" s="243">
        <f t="shared" si="12"/>
        <v>44927</v>
      </c>
      <c r="S34" s="244">
        <f t="shared" si="12"/>
        <v>5.4000000000000003E-3</v>
      </c>
      <c r="T34" s="241">
        <f t="shared" si="13"/>
        <v>-20.102855802280828</v>
      </c>
      <c r="U34" s="241">
        <f t="shared" ref="U34" si="21">SUM(X31:X33)</f>
        <v>-0.25994802772325837</v>
      </c>
      <c r="V34" s="245">
        <f t="shared" si="5"/>
        <v>-1.1206428482858459</v>
      </c>
      <c r="W34" s="241">
        <f t="shared" si="6"/>
        <v>-21.223498650566675</v>
      </c>
      <c r="X34" s="291">
        <f t="shared" si="14"/>
        <v>-0.11460689271306006</v>
      </c>
    </row>
    <row r="35" spans="1:24">
      <c r="A35" s="290">
        <f t="shared" si="15"/>
        <v>44958</v>
      </c>
      <c r="B35" s="243">
        <f t="shared" si="0"/>
        <v>44958</v>
      </c>
      <c r="C35" s="244">
        <f>INDEX(Table_0[Monthly Rate 
(Annual Rate / 12 Months)], MATCH(A35, Table_0[Applicable Month], 0))</f>
        <v>4.7999999999999996E-3</v>
      </c>
      <c r="D35" s="241">
        <f t="shared" si="7"/>
        <v>-6.4021171588683501</v>
      </c>
      <c r="E35" s="241">
        <v>0</v>
      </c>
      <c r="F35" s="245">
        <f t="shared" si="1"/>
        <v>-0.35688893550934753</v>
      </c>
      <c r="G35" s="241">
        <f t="shared" si="2"/>
        <v>-6.7590060943776979</v>
      </c>
      <c r="H35" s="291">
        <f t="shared" si="8"/>
        <v>-3.2443229253012948E-2</v>
      </c>
      <c r="I35" s="290">
        <f t="shared" si="9"/>
        <v>44958</v>
      </c>
      <c r="J35" s="243">
        <f t="shared" si="9"/>
        <v>44958</v>
      </c>
      <c r="K35" s="244">
        <f t="shared" si="9"/>
        <v>4.7999999999999996E-3</v>
      </c>
      <c r="L35" s="241">
        <f t="shared" si="10"/>
        <v>-10.106027996167541</v>
      </c>
      <c r="M35" s="241">
        <v>0</v>
      </c>
      <c r="N35" s="245">
        <f t="shared" si="3"/>
        <v>-0.56336513129625865</v>
      </c>
      <c r="O35" s="241">
        <f t="shared" si="4"/>
        <v>-10.669393127463799</v>
      </c>
      <c r="P35" s="291">
        <f t="shared" si="11"/>
        <v>-5.1213087011826232E-2</v>
      </c>
      <c r="Q35" s="290">
        <f t="shared" si="12"/>
        <v>44958</v>
      </c>
      <c r="R35" s="243">
        <f t="shared" si="12"/>
        <v>44958</v>
      </c>
      <c r="S35" s="244">
        <f t="shared" si="12"/>
        <v>4.7999999999999996E-3</v>
      </c>
      <c r="T35" s="241">
        <f t="shared" si="13"/>
        <v>-20.102855802280828</v>
      </c>
      <c r="U35" s="241">
        <v>0</v>
      </c>
      <c r="V35" s="245">
        <f t="shared" si="5"/>
        <v>-1.1206428482858459</v>
      </c>
      <c r="W35" s="241">
        <f t="shared" si="6"/>
        <v>-21.223498650566675</v>
      </c>
      <c r="X35" s="291">
        <f t="shared" si="14"/>
        <v>-0.10187279352272004</v>
      </c>
    </row>
    <row r="36" spans="1:24">
      <c r="A36" s="290">
        <f t="shared" si="15"/>
        <v>44986</v>
      </c>
      <c r="B36" s="243">
        <f t="shared" si="0"/>
        <v>44986</v>
      </c>
      <c r="C36" s="244">
        <f>INDEX(Table_0[Monthly Rate 
(Annual Rate / 12 Months)], MATCH(A36, Table_0[Applicable Month], 0))</f>
        <v>5.4000000000000003E-3</v>
      </c>
      <c r="D36" s="241">
        <f t="shared" si="7"/>
        <v>-6.4021171588683501</v>
      </c>
      <c r="E36" s="241">
        <v>0</v>
      </c>
      <c r="F36" s="245">
        <f t="shared" si="1"/>
        <v>-0.35688893550934753</v>
      </c>
      <c r="G36" s="241">
        <f t="shared" si="2"/>
        <v>-6.7590060943776979</v>
      </c>
      <c r="H36" s="291">
        <f t="shared" si="8"/>
        <v>-3.6498632909639568E-2</v>
      </c>
      <c r="I36" s="290">
        <f t="shared" si="9"/>
        <v>44986</v>
      </c>
      <c r="J36" s="243">
        <f t="shared" si="9"/>
        <v>44986</v>
      </c>
      <c r="K36" s="244">
        <f t="shared" si="9"/>
        <v>5.4000000000000003E-3</v>
      </c>
      <c r="L36" s="241">
        <f t="shared" si="10"/>
        <v>-10.106027996167541</v>
      </c>
      <c r="M36" s="241">
        <v>0</v>
      </c>
      <c r="N36" s="245">
        <f t="shared" si="3"/>
        <v>-0.56336513129625865</v>
      </c>
      <c r="O36" s="241">
        <f t="shared" si="4"/>
        <v>-10.669393127463799</v>
      </c>
      <c r="P36" s="291">
        <f t="shared" si="11"/>
        <v>-5.761472288830452E-2</v>
      </c>
      <c r="Q36" s="290">
        <f t="shared" si="12"/>
        <v>44986</v>
      </c>
      <c r="R36" s="243">
        <f t="shared" si="12"/>
        <v>44986</v>
      </c>
      <c r="S36" s="244">
        <f t="shared" si="12"/>
        <v>5.4000000000000003E-3</v>
      </c>
      <c r="T36" s="241">
        <f t="shared" si="13"/>
        <v>-20.102855802280828</v>
      </c>
      <c r="U36" s="241">
        <v>0</v>
      </c>
      <c r="V36" s="245">
        <f t="shared" si="5"/>
        <v>-1.1206428482858459</v>
      </c>
      <c r="W36" s="241">
        <f t="shared" si="6"/>
        <v>-21.223498650566675</v>
      </c>
      <c r="X36" s="291">
        <f t="shared" si="14"/>
        <v>-0.11460689271306006</v>
      </c>
    </row>
    <row r="37" spans="1:24">
      <c r="A37" s="290">
        <f t="shared" si="15"/>
        <v>45017</v>
      </c>
      <c r="B37" s="243">
        <f t="shared" si="0"/>
        <v>45017</v>
      </c>
      <c r="C37" s="244">
        <f>INDEX(Table_0[Monthly Rate 
(Annual Rate / 12 Months)], MATCH(A37, Table_0[Applicable Month], 0))</f>
        <v>6.1999999999999998E-3</v>
      </c>
      <c r="D37" s="241">
        <f t="shared" si="7"/>
        <v>-6.4021171588683501</v>
      </c>
      <c r="E37" s="241">
        <f t="shared" ref="E37" si="22">SUM(H34:H36)</f>
        <v>-0.10544049507229208</v>
      </c>
      <c r="F37" s="245">
        <f t="shared" si="1"/>
        <v>-0.46232943058163961</v>
      </c>
      <c r="G37" s="241">
        <f t="shared" si="2"/>
        <v>-6.8644465894499893</v>
      </c>
      <c r="H37" s="291">
        <f t="shared" si="8"/>
        <v>-4.2559568854589933E-2</v>
      </c>
      <c r="I37" s="290">
        <f t="shared" si="9"/>
        <v>45017</v>
      </c>
      <c r="J37" s="243">
        <f t="shared" si="9"/>
        <v>45017</v>
      </c>
      <c r="K37" s="244">
        <f t="shared" si="9"/>
        <v>6.1999999999999998E-3</v>
      </c>
      <c r="L37" s="241">
        <f t="shared" si="10"/>
        <v>-10.106027996167541</v>
      </c>
      <c r="M37" s="241">
        <f t="shared" ref="M37" si="23">SUM(P34:P36)</f>
        <v>-0.16644253278843527</v>
      </c>
      <c r="N37" s="245">
        <f t="shared" si="3"/>
        <v>-0.72980766408469389</v>
      </c>
      <c r="O37" s="241">
        <f t="shared" si="4"/>
        <v>-10.835835660252235</v>
      </c>
      <c r="P37" s="291">
        <f t="shared" si="11"/>
        <v>-6.7182181093563859E-2</v>
      </c>
      <c r="Q37" s="290">
        <f t="shared" si="12"/>
        <v>45017</v>
      </c>
      <c r="R37" s="243">
        <f t="shared" si="12"/>
        <v>45017</v>
      </c>
      <c r="S37" s="244">
        <f t="shared" si="12"/>
        <v>6.1999999999999998E-3</v>
      </c>
      <c r="T37" s="241">
        <f t="shared" si="13"/>
        <v>-20.102855802280828</v>
      </c>
      <c r="U37" s="241">
        <f t="shared" ref="U37" si="24">SUM(X34:X36)</f>
        <v>-0.33108657894884014</v>
      </c>
      <c r="V37" s="245">
        <f t="shared" si="5"/>
        <v>-1.4517294272346861</v>
      </c>
      <c r="W37" s="241">
        <f t="shared" si="6"/>
        <v>-21.554585229515514</v>
      </c>
      <c r="X37" s="291">
        <f t="shared" si="14"/>
        <v>-0.13363842842299617</v>
      </c>
    </row>
    <row r="38" spans="1:24">
      <c r="A38" s="290">
        <f t="shared" si="15"/>
        <v>45047</v>
      </c>
      <c r="B38" s="243">
        <f t="shared" si="0"/>
        <v>45047</v>
      </c>
      <c r="C38" s="244">
        <f>INDEX(Table_0[Monthly Rate 
(Annual Rate / 12 Months)], MATCH(A38, Table_0[Applicable Month], 0))</f>
        <v>6.4000000000000003E-3</v>
      </c>
      <c r="D38" s="241">
        <f t="shared" si="7"/>
        <v>-6.4021171588683501</v>
      </c>
      <c r="E38" s="241">
        <v>0</v>
      </c>
      <c r="F38" s="245">
        <f t="shared" si="1"/>
        <v>-0.46232943058163961</v>
      </c>
      <c r="G38" s="241">
        <f t="shared" si="2"/>
        <v>-6.8644465894499893</v>
      </c>
      <c r="H38" s="291">
        <f t="shared" si="8"/>
        <v>-4.3932458172479934E-2</v>
      </c>
      <c r="I38" s="290">
        <f t="shared" si="9"/>
        <v>45047</v>
      </c>
      <c r="J38" s="243">
        <f t="shared" si="9"/>
        <v>45047</v>
      </c>
      <c r="K38" s="244">
        <f t="shared" si="9"/>
        <v>6.4000000000000003E-3</v>
      </c>
      <c r="L38" s="241">
        <f t="shared" si="10"/>
        <v>-10.106027996167541</v>
      </c>
      <c r="M38" s="241">
        <v>0</v>
      </c>
      <c r="N38" s="245">
        <f t="shared" si="3"/>
        <v>-0.72980766408469389</v>
      </c>
      <c r="O38" s="241">
        <f t="shared" si="4"/>
        <v>-10.835835660252235</v>
      </c>
      <c r="P38" s="291">
        <f t="shared" si="11"/>
        <v>-6.934934822561431E-2</v>
      </c>
      <c r="Q38" s="290">
        <f t="shared" si="12"/>
        <v>45047</v>
      </c>
      <c r="R38" s="243">
        <f t="shared" si="12"/>
        <v>45047</v>
      </c>
      <c r="S38" s="244">
        <f t="shared" si="12"/>
        <v>6.4000000000000003E-3</v>
      </c>
      <c r="T38" s="241">
        <f t="shared" si="13"/>
        <v>-20.102855802280828</v>
      </c>
      <c r="U38" s="241">
        <v>0</v>
      </c>
      <c r="V38" s="245">
        <f t="shared" si="5"/>
        <v>-1.4517294272346861</v>
      </c>
      <c r="W38" s="241">
        <f t="shared" si="6"/>
        <v>-21.554585229515514</v>
      </c>
      <c r="X38" s="291">
        <f t="shared" si="14"/>
        <v>-0.13794934546889928</v>
      </c>
    </row>
    <row r="39" spans="1:24">
      <c r="A39" s="290">
        <f t="shared" si="15"/>
        <v>45078</v>
      </c>
      <c r="B39" s="243">
        <f t="shared" si="0"/>
        <v>45078</v>
      </c>
      <c r="C39" s="244">
        <f>INDEX(Table_0[Monthly Rate 
(Annual Rate / 12 Months)], MATCH(A39, Table_0[Applicable Month], 0))</f>
        <v>6.1999999999999998E-3</v>
      </c>
      <c r="D39" s="241">
        <f t="shared" si="7"/>
        <v>-6.4021171588683501</v>
      </c>
      <c r="E39" s="241">
        <v>0</v>
      </c>
      <c r="F39" s="245">
        <f t="shared" si="1"/>
        <v>-0.46232943058163961</v>
      </c>
      <c r="G39" s="241">
        <f t="shared" si="2"/>
        <v>-6.8644465894499893</v>
      </c>
      <c r="H39" s="291">
        <f t="shared" si="8"/>
        <v>-4.2559568854589933E-2</v>
      </c>
      <c r="I39" s="290">
        <f t="shared" si="9"/>
        <v>45078</v>
      </c>
      <c r="J39" s="243">
        <f t="shared" si="9"/>
        <v>45078</v>
      </c>
      <c r="K39" s="244">
        <f t="shared" si="9"/>
        <v>6.1999999999999998E-3</v>
      </c>
      <c r="L39" s="241">
        <f t="shared" si="10"/>
        <v>-10.106027996167541</v>
      </c>
      <c r="M39" s="241">
        <v>0</v>
      </c>
      <c r="N39" s="245">
        <f t="shared" si="3"/>
        <v>-0.72980766408469389</v>
      </c>
      <c r="O39" s="241">
        <f t="shared" si="4"/>
        <v>-10.835835660252235</v>
      </c>
      <c r="P39" s="291">
        <f t="shared" si="11"/>
        <v>-6.7182181093563859E-2</v>
      </c>
      <c r="Q39" s="290">
        <f t="shared" si="12"/>
        <v>45078</v>
      </c>
      <c r="R39" s="243">
        <f t="shared" si="12"/>
        <v>45078</v>
      </c>
      <c r="S39" s="244">
        <f t="shared" si="12"/>
        <v>6.1999999999999998E-3</v>
      </c>
      <c r="T39" s="241">
        <f t="shared" si="13"/>
        <v>-20.102855802280828</v>
      </c>
      <c r="U39" s="241">
        <v>0</v>
      </c>
      <c r="V39" s="245">
        <f t="shared" si="5"/>
        <v>-1.4517294272346861</v>
      </c>
      <c r="W39" s="241">
        <f t="shared" si="6"/>
        <v>-21.554585229515514</v>
      </c>
      <c r="X39" s="291">
        <f t="shared" si="14"/>
        <v>-0.13363842842299617</v>
      </c>
    </row>
    <row r="40" spans="1:24">
      <c r="A40" s="290">
        <f t="shared" si="15"/>
        <v>45108</v>
      </c>
      <c r="B40" s="243">
        <f t="shared" si="0"/>
        <v>45108</v>
      </c>
      <c r="C40" s="244">
        <f>INDEX(Table_0[Monthly Rate 
(Annual Rate / 12 Months)], MATCH(A40, Table_0[Applicable Month], 0))</f>
        <v>6.7999999999999996E-3</v>
      </c>
      <c r="D40" s="241">
        <f t="shared" si="7"/>
        <v>-6.4021171588683501</v>
      </c>
      <c r="E40" s="241">
        <f t="shared" ref="E40" si="25">SUM(H37:H39)</f>
        <v>-0.12905159588165982</v>
      </c>
      <c r="F40" s="245">
        <f t="shared" si="1"/>
        <v>-0.59138102646329949</v>
      </c>
      <c r="G40" s="241">
        <f t="shared" si="2"/>
        <v>-6.9934981853316494</v>
      </c>
      <c r="H40" s="291">
        <f t="shared" si="8"/>
        <v>-4.7555787660255214E-2</v>
      </c>
      <c r="I40" s="290">
        <f t="shared" si="9"/>
        <v>45108</v>
      </c>
      <c r="J40" s="243">
        <f t="shared" si="9"/>
        <v>45108</v>
      </c>
      <c r="K40" s="244">
        <f t="shared" si="9"/>
        <v>6.7999999999999996E-3</v>
      </c>
      <c r="L40" s="241">
        <f t="shared" si="10"/>
        <v>-10.106027996167541</v>
      </c>
      <c r="M40" s="241">
        <f t="shared" ref="M40" si="26">SUM(P37:P39)</f>
        <v>-0.20371371041274203</v>
      </c>
      <c r="N40" s="245">
        <f t="shared" si="3"/>
        <v>-0.93352137449743589</v>
      </c>
      <c r="O40" s="241">
        <f t="shared" si="4"/>
        <v>-11.039549370664977</v>
      </c>
      <c r="P40" s="291">
        <f t="shared" si="11"/>
        <v>-7.506893572052184E-2</v>
      </c>
      <c r="Q40" s="290">
        <f t="shared" si="12"/>
        <v>45108</v>
      </c>
      <c r="R40" s="243">
        <f t="shared" si="12"/>
        <v>45108</v>
      </c>
      <c r="S40" s="244">
        <f t="shared" si="12"/>
        <v>6.7999999999999996E-3</v>
      </c>
      <c r="T40" s="241">
        <f t="shared" si="13"/>
        <v>-20.102855802280828</v>
      </c>
      <c r="U40" s="241">
        <f t="shared" ref="U40" si="27">SUM(X37:X39)</f>
        <v>-0.40522620231489165</v>
      </c>
      <c r="V40" s="245">
        <f t="shared" si="5"/>
        <v>-1.8569556295495777</v>
      </c>
      <c r="W40" s="241">
        <f t="shared" si="6"/>
        <v>-21.959811431830406</v>
      </c>
      <c r="X40" s="291">
        <f t="shared" si="14"/>
        <v>-0.14932671773644676</v>
      </c>
    </row>
    <row r="41" spans="1:24">
      <c r="A41" s="290">
        <f t="shared" si="15"/>
        <v>45139</v>
      </c>
      <c r="B41" s="243">
        <f t="shared" si="0"/>
        <v>45139</v>
      </c>
      <c r="C41" s="244">
        <f>INDEX(Table_0[Monthly Rate 
(Annual Rate / 12 Months)], MATCH(A41, Table_0[Applicable Month], 0))</f>
        <v>6.7999999999999996E-3</v>
      </c>
      <c r="D41" s="241">
        <f t="shared" si="7"/>
        <v>-6.4021171588683501</v>
      </c>
      <c r="E41" s="241">
        <v>0</v>
      </c>
      <c r="F41" s="245">
        <f t="shared" si="1"/>
        <v>-0.59138102646329949</v>
      </c>
      <c r="G41" s="241">
        <f t="shared" si="2"/>
        <v>-6.9934981853316494</v>
      </c>
      <c r="H41" s="291">
        <f t="shared" si="8"/>
        <v>-4.7555787660255214E-2</v>
      </c>
      <c r="I41" s="290">
        <f t="shared" si="9"/>
        <v>45139</v>
      </c>
      <c r="J41" s="243">
        <f t="shared" si="9"/>
        <v>45139</v>
      </c>
      <c r="K41" s="244">
        <f t="shared" si="9"/>
        <v>6.7999999999999996E-3</v>
      </c>
      <c r="L41" s="241">
        <f t="shared" si="10"/>
        <v>-10.106027996167541</v>
      </c>
      <c r="M41" s="241">
        <v>0</v>
      </c>
      <c r="N41" s="245">
        <f t="shared" si="3"/>
        <v>-0.93352137449743589</v>
      </c>
      <c r="O41" s="241">
        <f t="shared" si="4"/>
        <v>-11.039549370664977</v>
      </c>
      <c r="P41" s="291">
        <f t="shared" si="11"/>
        <v>-7.506893572052184E-2</v>
      </c>
      <c r="Q41" s="290">
        <f t="shared" si="12"/>
        <v>45139</v>
      </c>
      <c r="R41" s="243">
        <f t="shared" si="12"/>
        <v>45139</v>
      </c>
      <c r="S41" s="244">
        <f t="shared" si="12"/>
        <v>6.7999999999999996E-3</v>
      </c>
      <c r="T41" s="241">
        <f t="shared" si="13"/>
        <v>-20.102855802280828</v>
      </c>
      <c r="U41" s="241">
        <v>0</v>
      </c>
      <c r="V41" s="245">
        <f t="shared" si="5"/>
        <v>-1.8569556295495777</v>
      </c>
      <c r="W41" s="241">
        <f t="shared" si="6"/>
        <v>-21.959811431830406</v>
      </c>
      <c r="X41" s="291">
        <f t="shared" si="14"/>
        <v>-0.14932671773644676</v>
      </c>
    </row>
    <row r="42" spans="1:24">
      <c r="A42" s="290">
        <f t="shared" si="15"/>
        <v>45170</v>
      </c>
      <c r="B42" s="243">
        <f t="shared" si="0"/>
        <v>45170</v>
      </c>
      <c r="C42" s="244">
        <f>INDEX(Table_0[Monthly Rate 
(Annual Rate / 12 Months)], MATCH(A42, Table_0[Applicable Month], 0))</f>
        <v>6.6E-3</v>
      </c>
      <c r="D42" s="241">
        <f t="shared" si="7"/>
        <v>-6.4021171588683501</v>
      </c>
      <c r="E42" s="241">
        <v>0</v>
      </c>
      <c r="F42" s="245">
        <f t="shared" si="1"/>
        <v>-0.59138102646329949</v>
      </c>
      <c r="G42" s="241">
        <f t="shared" si="2"/>
        <v>-6.9934981853316494</v>
      </c>
      <c r="H42" s="291">
        <f t="shared" si="8"/>
        <v>-4.6157088023188887E-2</v>
      </c>
      <c r="I42" s="290">
        <f t="shared" si="9"/>
        <v>45170</v>
      </c>
      <c r="J42" s="243">
        <f t="shared" si="9"/>
        <v>45170</v>
      </c>
      <c r="K42" s="244">
        <f t="shared" si="9"/>
        <v>6.6E-3</v>
      </c>
      <c r="L42" s="241">
        <f t="shared" si="10"/>
        <v>-10.106027996167541</v>
      </c>
      <c r="M42" s="241">
        <v>0</v>
      </c>
      <c r="N42" s="245">
        <f t="shared" si="3"/>
        <v>-0.93352137449743589</v>
      </c>
      <c r="O42" s="241">
        <f t="shared" si="4"/>
        <v>-11.039549370664977</v>
      </c>
      <c r="P42" s="291">
        <f t="shared" si="11"/>
        <v>-7.2861025846388844E-2</v>
      </c>
      <c r="Q42" s="290">
        <f t="shared" si="12"/>
        <v>45170</v>
      </c>
      <c r="R42" s="243">
        <f t="shared" si="12"/>
        <v>45170</v>
      </c>
      <c r="S42" s="244">
        <f t="shared" si="12"/>
        <v>6.6E-3</v>
      </c>
      <c r="T42" s="241">
        <f t="shared" si="13"/>
        <v>-20.102855802280828</v>
      </c>
      <c r="U42" s="241">
        <v>0</v>
      </c>
      <c r="V42" s="245">
        <f t="shared" si="5"/>
        <v>-1.8569556295495777</v>
      </c>
      <c r="W42" s="241">
        <f t="shared" si="6"/>
        <v>-21.959811431830406</v>
      </c>
      <c r="X42" s="291">
        <f t="shared" si="14"/>
        <v>-0.14493475545008069</v>
      </c>
    </row>
    <row r="43" spans="1:24">
      <c r="A43" s="290">
        <f t="shared" si="15"/>
        <v>45200</v>
      </c>
      <c r="B43" s="243">
        <f t="shared" si="0"/>
        <v>45200</v>
      </c>
      <c r="C43" s="244">
        <f>INDEX(Table_0[Monthly Rate 
(Annual Rate / 12 Months)], MATCH(A43, Table_0[Applicable Month], 0))</f>
        <v>7.1000000000000004E-3</v>
      </c>
      <c r="D43" s="241">
        <f t="shared" si="7"/>
        <v>-6.4021171588683501</v>
      </c>
      <c r="E43" s="241">
        <f t="shared" ref="E43" si="28">SUM(H40:H42)</f>
        <v>-0.14126866334369931</v>
      </c>
      <c r="F43" s="245">
        <f t="shared" si="1"/>
        <v>-0.73264968980699874</v>
      </c>
      <c r="G43" s="241">
        <f t="shared" si="2"/>
        <v>-7.1347668486753486</v>
      </c>
      <c r="H43" s="291">
        <f t="shared" si="8"/>
        <v>-5.0656844625594978E-2</v>
      </c>
      <c r="I43" s="290">
        <f t="shared" si="9"/>
        <v>45200</v>
      </c>
      <c r="J43" s="243">
        <f t="shared" si="9"/>
        <v>45200</v>
      </c>
      <c r="K43" s="244">
        <f t="shared" si="9"/>
        <v>7.1000000000000004E-3</v>
      </c>
      <c r="L43" s="241">
        <f t="shared" si="10"/>
        <v>-10.106027996167541</v>
      </c>
      <c r="M43" s="241">
        <f t="shared" ref="M43" si="29">SUM(P40:P42)</f>
        <v>-0.22299889728743252</v>
      </c>
      <c r="N43" s="245">
        <f t="shared" si="3"/>
        <v>-1.1565202717848684</v>
      </c>
      <c r="O43" s="241">
        <f t="shared" si="4"/>
        <v>-11.262548267952409</v>
      </c>
      <c r="P43" s="291">
        <f t="shared" si="11"/>
        <v>-7.9964092702462117E-2</v>
      </c>
      <c r="Q43" s="290">
        <f t="shared" si="12"/>
        <v>45200</v>
      </c>
      <c r="R43" s="243">
        <f t="shared" si="12"/>
        <v>45200</v>
      </c>
      <c r="S43" s="244">
        <f t="shared" si="12"/>
        <v>7.1000000000000004E-3</v>
      </c>
      <c r="T43" s="241">
        <f t="shared" si="13"/>
        <v>-20.102855802280828</v>
      </c>
      <c r="U43" s="241">
        <f t="shared" ref="U43" si="30">SUM(X40:X42)</f>
        <v>-0.44358819092297419</v>
      </c>
      <c r="V43" s="245">
        <f t="shared" si="5"/>
        <v>-2.3005438204725519</v>
      </c>
      <c r="W43" s="241">
        <f t="shared" si="6"/>
        <v>-22.40339962275338</v>
      </c>
      <c r="X43" s="291">
        <f t="shared" si="14"/>
        <v>-0.159064137321549</v>
      </c>
    </row>
    <row r="44" spans="1:24">
      <c r="A44" s="290">
        <f t="shared" si="15"/>
        <v>45231</v>
      </c>
      <c r="B44" s="243">
        <f t="shared" si="0"/>
        <v>45231</v>
      </c>
      <c r="C44" s="244">
        <f>INDEX(Table_0[Monthly Rate 
(Annual Rate / 12 Months)], MATCH(A44, Table_0[Applicable Month], 0))</f>
        <v>6.8999999999999999E-3</v>
      </c>
      <c r="D44" s="241">
        <f t="shared" si="7"/>
        <v>-6.4021171588683501</v>
      </c>
      <c r="E44" s="241">
        <v>0</v>
      </c>
      <c r="F44" s="245">
        <f t="shared" si="1"/>
        <v>-0.73264968980699874</v>
      </c>
      <c r="G44" s="241">
        <f t="shared" si="2"/>
        <v>-7.1347668486753486</v>
      </c>
      <c r="H44" s="291">
        <f t="shared" si="8"/>
        <v>-4.9229891255859907E-2</v>
      </c>
      <c r="I44" s="290">
        <f t="shared" si="9"/>
        <v>45231</v>
      </c>
      <c r="J44" s="243">
        <f t="shared" si="9"/>
        <v>45231</v>
      </c>
      <c r="K44" s="244">
        <f t="shared" si="9"/>
        <v>6.8999999999999999E-3</v>
      </c>
      <c r="L44" s="241">
        <f t="shared" si="10"/>
        <v>-10.106027996167541</v>
      </c>
      <c r="M44" s="241">
        <v>0</v>
      </c>
      <c r="N44" s="245">
        <f t="shared" si="3"/>
        <v>-1.1565202717848684</v>
      </c>
      <c r="O44" s="241">
        <f t="shared" si="4"/>
        <v>-11.262548267952409</v>
      </c>
      <c r="P44" s="291">
        <f t="shared" si="11"/>
        <v>-7.771158304887163E-2</v>
      </c>
      <c r="Q44" s="290">
        <f t="shared" si="12"/>
        <v>45231</v>
      </c>
      <c r="R44" s="243">
        <f t="shared" si="12"/>
        <v>45231</v>
      </c>
      <c r="S44" s="244">
        <f t="shared" si="12"/>
        <v>6.8999999999999999E-3</v>
      </c>
      <c r="T44" s="241">
        <f t="shared" si="13"/>
        <v>-20.102855802280828</v>
      </c>
      <c r="U44" s="241">
        <v>0</v>
      </c>
      <c r="V44" s="245">
        <f t="shared" si="5"/>
        <v>-2.3005438204725519</v>
      </c>
      <c r="W44" s="241">
        <f t="shared" si="6"/>
        <v>-22.40339962275338</v>
      </c>
      <c r="X44" s="291">
        <f t="shared" si="14"/>
        <v>-0.15458345739699833</v>
      </c>
    </row>
    <row r="45" spans="1:24">
      <c r="A45" s="290">
        <f t="shared" si="15"/>
        <v>45261</v>
      </c>
      <c r="B45" s="243">
        <f t="shared" si="0"/>
        <v>45261</v>
      </c>
      <c r="C45" s="244">
        <f>INDEX(Table_0[Monthly Rate 
(Annual Rate / 12 Months)], MATCH(A45, Table_0[Applicable Month], 0))</f>
        <v>7.1000000000000004E-3</v>
      </c>
      <c r="D45" s="241">
        <f t="shared" si="7"/>
        <v>-6.4021171588683501</v>
      </c>
      <c r="E45" s="241">
        <v>0</v>
      </c>
      <c r="F45" s="245">
        <f t="shared" si="1"/>
        <v>-0.73264968980699874</v>
      </c>
      <c r="G45" s="241">
        <f t="shared" si="2"/>
        <v>-7.1347668486753486</v>
      </c>
      <c r="H45" s="291">
        <f t="shared" si="8"/>
        <v>-5.0656844625594978E-2</v>
      </c>
      <c r="I45" s="290">
        <f t="shared" si="9"/>
        <v>45261</v>
      </c>
      <c r="J45" s="243">
        <f t="shared" si="9"/>
        <v>45261</v>
      </c>
      <c r="K45" s="244">
        <f t="shared" si="9"/>
        <v>7.1000000000000004E-3</v>
      </c>
      <c r="L45" s="241">
        <f t="shared" si="10"/>
        <v>-10.106027996167541</v>
      </c>
      <c r="M45" s="241">
        <v>0</v>
      </c>
      <c r="N45" s="245">
        <f t="shared" si="3"/>
        <v>-1.1565202717848684</v>
      </c>
      <c r="O45" s="241">
        <f t="shared" si="4"/>
        <v>-11.262548267952409</v>
      </c>
      <c r="P45" s="291">
        <f t="shared" si="11"/>
        <v>-7.9964092702462117E-2</v>
      </c>
      <c r="Q45" s="290">
        <f t="shared" si="12"/>
        <v>45261</v>
      </c>
      <c r="R45" s="243">
        <f t="shared" si="12"/>
        <v>45261</v>
      </c>
      <c r="S45" s="244">
        <f t="shared" si="12"/>
        <v>7.1000000000000004E-3</v>
      </c>
      <c r="T45" s="241">
        <f t="shared" si="13"/>
        <v>-20.102855802280828</v>
      </c>
      <c r="U45" s="241">
        <v>0</v>
      </c>
      <c r="V45" s="245">
        <f t="shared" si="5"/>
        <v>-2.3005438204725519</v>
      </c>
      <c r="W45" s="241">
        <f t="shared" si="6"/>
        <v>-22.40339962275338</v>
      </c>
      <c r="X45" s="291">
        <f t="shared" si="14"/>
        <v>-0.159064137321549</v>
      </c>
    </row>
    <row r="46" spans="1:24">
      <c r="A46" s="290">
        <f t="shared" si="15"/>
        <v>45292</v>
      </c>
      <c r="B46" s="243">
        <f t="shared" si="0"/>
        <v>45292</v>
      </c>
      <c r="C46" s="244">
        <f>INDEX(Table_0[Monthly Rate 
(Annual Rate / 12 Months)], MATCH(A46, Table_0[Applicable Month], 0))</f>
        <v>7.1999999999999998E-3</v>
      </c>
      <c r="D46" s="241">
        <f t="shared" si="7"/>
        <v>-6.4021171588683501</v>
      </c>
      <c r="E46" s="241">
        <f t="shared" ref="E46" si="31">SUM(H43:H45)</f>
        <v>-0.15054358050704986</v>
      </c>
      <c r="F46" s="245">
        <f t="shared" si="1"/>
        <v>-0.8831932703140486</v>
      </c>
      <c r="G46" s="241">
        <f t="shared" si="2"/>
        <v>-7.2853104291823989</v>
      </c>
      <c r="H46" s="291">
        <f t="shared" si="8"/>
        <v>-5.2454235090113273E-2</v>
      </c>
      <c r="I46" s="290">
        <f t="shared" si="9"/>
        <v>45292</v>
      </c>
      <c r="J46" s="243">
        <f t="shared" si="9"/>
        <v>45292</v>
      </c>
      <c r="K46" s="244">
        <f t="shared" si="9"/>
        <v>7.1999999999999998E-3</v>
      </c>
      <c r="L46" s="241">
        <f t="shared" si="10"/>
        <v>-10.106027996167541</v>
      </c>
      <c r="M46" s="241">
        <f t="shared" ref="M46" si="32">SUM(P43:P45)</f>
        <v>-0.23763976845379586</v>
      </c>
      <c r="N46" s="245">
        <f t="shared" si="3"/>
        <v>-1.3941600402386642</v>
      </c>
      <c r="O46" s="241">
        <f t="shared" si="4"/>
        <v>-11.500188036406204</v>
      </c>
      <c r="P46" s="291">
        <f t="shared" si="11"/>
        <v>-8.2801353862124671E-2</v>
      </c>
      <c r="Q46" s="290">
        <f t="shared" si="12"/>
        <v>45292</v>
      </c>
      <c r="R46" s="243">
        <f t="shared" si="12"/>
        <v>45292</v>
      </c>
      <c r="S46" s="244">
        <f t="shared" si="12"/>
        <v>7.1999999999999998E-3</v>
      </c>
      <c r="T46" s="241">
        <f t="shared" si="13"/>
        <v>-20.102855802280828</v>
      </c>
      <c r="U46" s="241">
        <f t="shared" ref="U46" si="33">SUM(X43:X45)</f>
        <v>-0.47271173204009631</v>
      </c>
      <c r="V46" s="245">
        <f t="shared" si="5"/>
        <v>-2.7732555525126483</v>
      </c>
      <c r="W46" s="241">
        <f t="shared" si="6"/>
        <v>-22.876111354793476</v>
      </c>
      <c r="X46" s="291">
        <f t="shared" si="14"/>
        <v>-0.16470800175451303</v>
      </c>
    </row>
    <row r="47" spans="1:24">
      <c r="A47" s="290">
        <f t="shared" si="15"/>
        <v>45323</v>
      </c>
      <c r="B47" s="243">
        <f t="shared" si="0"/>
        <v>45323</v>
      </c>
      <c r="C47" s="244">
        <f>INDEX(Table_0[Monthly Rate 
(Annual Rate / 12 Months)], MATCH(A47, Table_0[Applicable Month], 0))</f>
        <v>6.7999999999999996E-3</v>
      </c>
      <c r="D47" s="241">
        <f t="shared" si="7"/>
        <v>-6.4021171588683501</v>
      </c>
      <c r="E47" s="241">
        <v>0</v>
      </c>
      <c r="F47" s="245">
        <f t="shared" si="1"/>
        <v>-0.8831932703140486</v>
      </c>
      <c r="G47" s="241">
        <f t="shared" si="2"/>
        <v>-7.2853104291823989</v>
      </c>
      <c r="H47" s="291">
        <f t="shared" si="8"/>
        <v>-4.9540110918440308E-2</v>
      </c>
      <c r="I47" s="290">
        <f t="shared" si="9"/>
        <v>45323</v>
      </c>
      <c r="J47" s="243">
        <f t="shared" si="9"/>
        <v>45323</v>
      </c>
      <c r="K47" s="244">
        <f t="shared" si="9"/>
        <v>6.7999999999999996E-3</v>
      </c>
      <c r="L47" s="241">
        <f t="shared" si="10"/>
        <v>-10.106027996167541</v>
      </c>
      <c r="M47" s="241">
        <v>0</v>
      </c>
      <c r="N47" s="245">
        <f t="shared" si="3"/>
        <v>-1.3941600402386642</v>
      </c>
      <c r="O47" s="241">
        <f t="shared" si="4"/>
        <v>-11.500188036406204</v>
      </c>
      <c r="P47" s="291">
        <f t="shared" si="11"/>
        <v>-7.8201278647562183E-2</v>
      </c>
      <c r="Q47" s="290">
        <f t="shared" si="12"/>
        <v>45323</v>
      </c>
      <c r="R47" s="243">
        <f t="shared" si="12"/>
        <v>45323</v>
      </c>
      <c r="S47" s="244">
        <f t="shared" si="12"/>
        <v>6.7999999999999996E-3</v>
      </c>
      <c r="T47" s="241">
        <f t="shared" si="13"/>
        <v>-20.102855802280828</v>
      </c>
      <c r="U47" s="241">
        <v>0</v>
      </c>
      <c r="V47" s="245">
        <f t="shared" si="5"/>
        <v>-2.7732555525126483</v>
      </c>
      <c r="W47" s="241">
        <f t="shared" si="6"/>
        <v>-22.876111354793476</v>
      </c>
      <c r="X47" s="291">
        <f t="shared" si="14"/>
        <v>-0.15555755721259562</v>
      </c>
    </row>
    <row r="48" spans="1:24">
      <c r="A48" s="290">
        <f t="shared" si="15"/>
        <v>45352</v>
      </c>
      <c r="B48" s="243">
        <f t="shared" si="0"/>
        <v>45352</v>
      </c>
      <c r="C48" s="244">
        <f>INDEX(Table_0[Monthly Rate 
(Annual Rate / 12 Months)], MATCH(A48, Table_0[Applicable Month], 0))</f>
        <v>7.1999999999999998E-3</v>
      </c>
      <c r="D48" s="241">
        <f t="shared" si="7"/>
        <v>-6.4021171588683501</v>
      </c>
      <c r="E48" s="241">
        <v>0</v>
      </c>
      <c r="F48" s="245">
        <f t="shared" si="1"/>
        <v>-0.8831932703140486</v>
      </c>
      <c r="G48" s="241">
        <f t="shared" si="2"/>
        <v>-7.2853104291823989</v>
      </c>
      <c r="H48" s="291">
        <f t="shared" si="8"/>
        <v>-5.2454235090113273E-2</v>
      </c>
      <c r="I48" s="290">
        <f t="shared" si="9"/>
        <v>45352</v>
      </c>
      <c r="J48" s="243">
        <f t="shared" si="9"/>
        <v>45352</v>
      </c>
      <c r="K48" s="244">
        <f t="shared" si="9"/>
        <v>7.1999999999999998E-3</v>
      </c>
      <c r="L48" s="241">
        <f t="shared" si="10"/>
        <v>-10.106027996167541</v>
      </c>
      <c r="M48" s="241">
        <v>0</v>
      </c>
      <c r="N48" s="245">
        <f t="shared" si="3"/>
        <v>-1.3941600402386642</v>
      </c>
      <c r="O48" s="241">
        <f t="shared" si="4"/>
        <v>-11.500188036406204</v>
      </c>
      <c r="P48" s="291">
        <f t="shared" si="11"/>
        <v>-8.2801353862124671E-2</v>
      </c>
      <c r="Q48" s="290">
        <f t="shared" si="12"/>
        <v>45352</v>
      </c>
      <c r="R48" s="243">
        <f t="shared" si="12"/>
        <v>45352</v>
      </c>
      <c r="S48" s="244">
        <f t="shared" si="12"/>
        <v>7.1999999999999998E-3</v>
      </c>
      <c r="T48" s="241">
        <f t="shared" si="13"/>
        <v>-20.102855802280828</v>
      </c>
      <c r="U48" s="241">
        <v>0</v>
      </c>
      <c r="V48" s="245">
        <f t="shared" si="5"/>
        <v>-2.7732555525126483</v>
      </c>
      <c r="W48" s="241">
        <f t="shared" si="6"/>
        <v>-22.876111354793476</v>
      </c>
      <c r="X48" s="291">
        <f t="shared" si="14"/>
        <v>-0.16470800175451303</v>
      </c>
    </row>
    <row r="49" spans="1:24">
      <c r="A49" s="290">
        <f t="shared" si="15"/>
        <v>45383</v>
      </c>
      <c r="B49" s="243">
        <f t="shared" si="0"/>
        <v>45383</v>
      </c>
      <c r="C49" s="246">
        <f t="shared" ref="C49:C51" si="34">C48</f>
        <v>7.1999999999999998E-3</v>
      </c>
      <c r="D49" s="241">
        <f t="shared" si="7"/>
        <v>-6.4021171588683501</v>
      </c>
      <c r="E49" s="241">
        <f t="shared" ref="E49" si="35">SUM(H46:H48)</f>
        <v>-0.15444858109866685</v>
      </c>
      <c r="F49" s="245">
        <f t="shared" si="1"/>
        <v>-1.0376418514127155</v>
      </c>
      <c r="G49" s="241">
        <f t="shared" si="2"/>
        <v>-7.4397590102810653</v>
      </c>
      <c r="H49" s="291">
        <f t="shared" si="8"/>
        <v>-5.3566264874023668E-2</v>
      </c>
      <c r="I49" s="290">
        <f t="shared" si="9"/>
        <v>45383</v>
      </c>
      <c r="J49" s="243">
        <f t="shared" si="9"/>
        <v>45383</v>
      </c>
      <c r="K49" s="246">
        <f t="shared" si="9"/>
        <v>7.1999999999999998E-3</v>
      </c>
      <c r="L49" s="241">
        <f t="shared" si="10"/>
        <v>-10.106027996167541</v>
      </c>
      <c r="M49" s="241">
        <f t="shared" ref="M49" si="36">SUM(P46:P48)</f>
        <v>-0.24380398637181153</v>
      </c>
      <c r="N49" s="245">
        <f t="shared" si="3"/>
        <v>-1.6379640266104758</v>
      </c>
      <c r="O49" s="241">
        <f t="shared" si="4"/>
        <v>-11.743992022778016</v>
      </c>
      <c r="P49" s="291">
        <f t="shared" si="11"/>
        <v>-8.4556742564001711E-2</v>
      </c>
      <c r="Q49" s="290">
        <f t="shared" si="12"/>
        <v>45383</v>
      </c>
      <c r="R49" s="243">
        <f t="shared" si="12"/>
        <v>45383</v>
      </c>
      <c r="S49" s="246">
        <f t="shared" si="12"/>
        <v>7.1999999999999998E-3</v>
      </c>
      <c r="T49" s="241">
        <f t="shared" si="13"/>
        <v>-20.102855802280828</v>
      </c>
      <c r="U49" s="241">
        <f t="shared" ref="U49" si="37">SUM(X46:X48)</f>
        <v>-0.48497356072162168</v>
      </c>
      <c r="V49" s="245">
        <f t="shared" si="5"/>
        <v>-3.25822911323427</v>
      </c>
      <c r="W49" s="241">
        <f t="shared" si="6"/>
        <v>-23.3610849155151</v>
      </c>
      <c r="X49" s="291">
        <f t="shared" si="14"/>
        <v>-0.16819981139170873</v>
      </c>
    </row>
    <row r="50" spans="1:24">
      <c r="A50" s="290">
        <f t="shared" si="15"/>
        <v>45413</v>
      </c>
      <c r="B50" s="243">
        <f t="shared" si="0"/>
        <v>45413</v>
      </c>
      <c r="C50" s="246">
        <f t="shared" si="34"/>
        <v>7.1999999999999998E-3</v>
      </c>
      <c r="D50" s="241">
        <f t="shared" si="7"/>
        <v>-6.4021171588683501</v>
      </c>
      <c r="E50" s="241">
        <v>0</v>
      </c>
      <c r="F50" s="245">
        <f t="shared" si="1"/>
        <v>-1.0376418514127155</v>
      </c>
      <c r="G50" s="241">
        <f t="shared" si="2"/>
        <v>-7.4397590102810653</v>
      </c>
      <c r="H50" s="291">
        <f t="shared" si="8"/>
        <v>-5.3566264874023668E-2</v>
      </c>
      <c r="I50" s="290">
        <f t="shared" si="9"/>
        <v>45413</v>
      </c>
      <c r="J50" s="243">
        <f t="shared" si="9"/>
        <v>45413</v>
      </c>
      <c r="K50" s="246">
        <f t="shared" si="9"/>
        <v>7.1999999999999998E-3</v>
      </c>
      <c r="L50" s="241">
        <f t="shared" si="10"/>
        <v>-10.106027996167541</v>
      </c>
      <c r="M50" s="241">
        <v>0</v>
      </c>
      <c r="N50" s="245">
        <f t="shared" si="3"/>
        <v>-1.6379640266104758</v>
      </c>
      <c r="O50" s="241">
        <f t="shared" si="4"/>
        <v>-11.743992022778016</v>
      </c>
      <c r="P50" s="291">
        <f t="shared" si="11"/>
        <v>-8.4556742564001711E-2</v>
      </c>
      <c r="Q50" s="290">
        <f t="shared" si="12"/>
        <v>45413</v>
      </c>
      <c r="R50" s="243">
        <f t="shared" si="12"/>
        <v>45413</v>
      </c>
      <c r="S50" s="246">
        <f t="shared" si="12"/>
        <v>7.1999999999999998E-3</v>
      </c>
      <c r="T50" s="241">
        <f t="shared" si="13"/>
        <v>-20.102855802280828</v>
      </c>
      <c r="U50" s="241">
        <v>0</v>
      </c>
      <c r="V50" s="245">
        <f t="shared" si="5"/>
        <v>-3.25822911323427</v>
      </c>
      <c r="W50" s="241">
        <f t="shared" si="6"/>
        <v>-23.3610849155151</v>
      </c>
      <c r="X50" s="291">
        <f t="shared" si="14"/>
        <v>-0.16819981139170873</v>
      </c>
    </row>
    <row r="51" spans="1:24">
      <c r="A51" s="290">
        <f t="shared" si="15"/>
        <v>45444</v>
      </c>
      <c r="B51" s="243">
        <f t="shared" si="0"/>
        <v>45444</v>
      </c>
      <c r="C51" s="246">
        <f t="shared" si="34"/>
        <v>7.1999999999999998E-3</v>
      </c>
      <c r="D51" s="241">
        <f t="shared" si="7"/>
        <v>-6.4021171588683501</v>
      </c>
      <c r="E51" s="241">
        <v>0</v>
      </c>
      <c r="F51" s="245">
        <f t="shared" si="1"/>
        <v>-1.0376418514127155</v>
      </c>
      <c r="G51" s="241">
        <f t="shared" si="2"/>
        <v>-7.4397590102810653</v>
      </c>
      <c r="H51" s="291">
        <f t="shared" si="8"/>
        <v>-5.3566264874023668E-2</v>
      </c>
      <c r="I51" s="290">
        <f t="shared" si="9"/>
        <v>45444</v>
      </c>
      <c r="J51" s="243">
        <f t="shared" si="9"/>
        <v>45444</v>
      </c>
      <c r="K51" s="246">
        <f t="shared" si="9"/>
        <v>7.1999999999999998E-3</v>
      </c>
      <c r="L51" s="241">
        <f t="shared" si="10"/>
        <v>-10.106027996167541</v>
      </c>
      <c r="M51" s="241">
        <v>0</v>
      </c>
      <c r="N51" s="245">
        <f t="shared" si="3"/>
        <v>-1.6379640266104758</v>
      </c>
      <c r="O51" s="241">
        <f t="shared" si="4"/>
        <v>-11.743992022778016</v>
      </c>
      <c r="P51" s="291">
        <f t="shared" si="11"/>
        <v>-8.4556742564001711E-2</v>
      </c>
      <c r="Q51" s="290">
        <f t="shared" si="12"/>
        <v>45444</v>
      </c>
      <c r="R51" s="243">
        <f t="shared" si="12"/>
        <v>45444</v>
      </c>
      <c r="S51" s="246">
        <f t="shared" si="12"/>
        <v>7.1999999999999998E-3</v>
      </c>
      <c r="T51" s="241">
        <f t="shared" si="13"/>
        <v>-20.102855802280828</v>
      </c>
      <c r="U51" s="241">
        <v>0</v>
      </c>
      <c r="V51" s="245">
        <f t="shared" si="5"/>
        <v>-3.25822911323427</v>
      </c>
      <c r="W51" s="241">
        <f t="shared" si="6"/>
        <v>-23.3610849155151</v>
      </c>
      <c r="X51" s="291">
        <f t="shared" si="14"/>
        <v>-0.16819981139170873</v>
      </c>
    </row>
    <row r="52" spans="1:24">
      <c r="A52" s="290">
        <f t="shared" si="15"/>
        <v>45474</v>
      </c>
      <c r="B52" s="243">
        <f t="shared" si="0"/>
        <v>45474</v>
      </c>
      <c r="C52" s="227"/>
      <c r="D52" s="241">
        <f t="shared" si="7"/>
        <v>-6.4021171588683501</v>
      </c>
      <c r="E52" s="241">
        <f t="shared" ref="E52" si="38">SUM(H49:H51)</f>
        <v>-0.16069879462207101</v>
      </c>
      <c r="F52" s="245">
        <f t="shared" si="1"/>
        <v>-1.1983406460347865</v>
      </c>
      <c r="G52" s="241">
        <f t="shared" si="2"/>
        <v>-7.6004578049031366</v>
      </c>
      <c r="H52" s="291">
        <f t="shared" si="8"/>
        <v>0</v>
      </c>
      <c r="I52" s="290">
        <f t="shared" si="9"/>
        <v>45474</v>
      </c>
      <c r="J52" s="243">
        <f t="shared" si="9"/>
        <v>45474</v>
      </c>
      <c r="K52" s="227"/>
      <c r="L52" s="241">
        <f t="shared" si="10"/>
        <v>-10.106027996167541</v>
      </c>
      <c r="M52" s="241">
        <f t="shared" ref="M52" si="39">SUM(P49:P51)</f>
        <v>-0.25367022769200515</v>
      </c>
      <c r="N52" s="245">
        <f t="shared" si="3"/>
        <v>-1.8916342543024809</v>
      </c>
      <c r="O52" s="241">
        <f t="shared" si="4"/>
        <v>-11.997662250470022</v>
      </c>
      <c r="P52" s="291">
        <f t="shared" si="11"/>
        <v>0</v>
      </c>
      <c r="Q52" s="290">
        <f t="shared" si="12"/>
        <v>45474</v>
      </c>
      <c r="R52" s="243">
        <f t="shared" si="12"/>
        <v>45474</v>
      </c>
      <c r="S52" s="227"/>
      <c r="T52" s="241">
        <f t="shared" si="13"/>
        <v>-20.102855802280828</v>
      </c>
      <c r="U52" s="241">
        <f t="shared" ref="U52" si="40">SUM(X49:X51)</f>
        <v>-0.5045994341751262</v>
      </c>
      <c r="V52" s="245">
        <f t="shared" si="5"/>
        <v>-3.7628285474093963</v>
      </c>
      <c r="W52" s="241">
        <f t="shared" si="6"/>
        <v>-23.865684349690223</v>
      </c>
      <c r="X52" s="291">
        <f t="shared" si="14"/>
        <v>0</v>
      </c>
    </row>
    <row r="53" spans="1:24" ht="15" thickBot="1">
      <c r="A53" s="292" t="s">
        <v>210</v>
      </c>
      <c r="B53" s="236"/>
      <c r="C53" s="236"/>
      <c r="D53" s="237"/>
      <c r="E53" s="237">
        <f>SUM(E16:E52)</f>
        <v>-1.1983406460347865</v>
      </c>
      <c r="F53" s="236"/>
      <c r="G53" s="237"/>
      <c r="H53" s="293">
        <f>SUM(H16:H52)</f>
        <v>-1.1983406460347863</v>
      </c>
      <c r="I53" s="292" t="s">
        <v>210</v>
      </c>
      <c r="J53" s="236"/>
      <c r="K53" s="236"/>
      <c r="L53" s="237"/>
      <c r="M53" s="237">
        <f>SUM(M16:M52)</f>
        <v>-1.8916342543024809</v>
      </c>
      <c r="N53" s="236"/>
      <c r="O53" s="237"/>
      <c r="P53" s="293">
        <f>SUM(P16:P52)</f>
        <v>-1.8916342543024807</v>
      </c>
      <c r="Q53" s="292" t="s">
        <v>210</v>
      </c>
      <c r="R53" s="236"/>
      <c r="S53" s="236"/>
      <c r="T53" s="237"/>
      <c r="U53" s="237">
        <f>SUM(U16:U52)</f>
        <v>-3.7628285474093963</v>
      </c>
      <c r="V53" s="236"/>
      <c r="W53" s="237"/>
      <c r="X53" s="293">
        <f>SUM(X16:X52)</f>
        <v>-3.7628285474093968</v>
      </c>
    </row>
    <row r="54" spans="1:24" ht="15" thickTop="1">
      <c r="A54" s="282"/>
      <c r="B54" s="227"/>
      <c r="C54" s="227"/>
      <c r="D54" s="227"/>
      <c r="E54" s="227"/>
      <c r="F54" s="227"/>
      <c r="G54" s="227"/>
      <c r="H54" s="283"/>
      <c r="I54" s="282"/>
      <c r="J54" s="227"/>
      <c r="K54" s="227"/>
      <c r="L54" s="227"/>
      <c r="M54" s="227"/>
      <c r="N54" s="227"/>
      <c r="O54" s="227"/>
      <c r="P54" s="283"/>
      <c r="Q54" s="282"/>
      <c r="R54" s="227"/>
      <c r="S54" s="227"/>
      <c r="T54" s="227"/>
      <c r="U54" s="227"/>
      <c r="V54" s="227"/>
      <c r="W54" s="227"/>
      <c r="X54" s="283"/>
    </row>
    <row r="55" spans="1:24" ht="14.25" customHeight="1">
      <c r="A55" s="282" t="s">
        <v>211</v>
      </c>
      <c r="B55" s="227"/>
      <c r="C55" s="227"/>
      <c r="D55" s="227"/>
      <c r="E55" s="227"/>
      <c r="F55" s="227"/>
      <c r="G55" s="227"/>
      <c r="H55" s="283"/>
      <c r="I55" s="282" t="s">
        <v>211</v>
      </c>
      <c r="J55" s="227"/>
      <c r="K55" s="227"/>
      <c r="L55" s="227"/>
      <c r="M55" s="227"/>
      <c r="N55" s="227"/>
      <c r="O55" s="227"/>
      <c r="P55" s="283"/>
      <c r="Q55" s="282" t="s">
        <v>211</v>
      </c>
      <c r="R55" s="227"/>
      <c r="S55" s="227"/>
      <c r="T55" s="227"/>
      <c r="U55" s="227"/>
      <c r="V55" s="227"/>
      <c r="W55" s="227"/>
      <c r="X55" s="283"/>
    </row>
    <row r="56" spans="1:24" ht="45" customHeight="1">
      <c r="A56" s="381" t="s">
        <v>392</v>
      </c>
      <c r="B56" s="382"/>
      <c r="C56" s="382"/>
      <c r="D56" s="382"/>
      <c r="E56" s="382"/>
      <c r="F56" s="382"/>
      <c r="G56" s="382"/>
      <c r="H56" s="383"/>
      <c r="I56" s="381" t="s">
        <v>392</v>
      </c>
      <c r="J56" s="382"/>
      <c r="K56" s="382"/>
      <c r="L56" s="382"/>
      <c r="M56" s="382"/>
      <c r="N56" s="382"/>
      <c r="O56" s="382"/>
      <c r="P56" s="383"/>
      <c r="Q56" s="381" t="s">
        <v>392</v>
      </c>
      <c r="R56" s="382"/>
      <c r="S56" s="382"/>
      <c r="T56" s="382"/>
      <c r="U56" s="382"/>
      <c r="V56" s="382"/>
      <c r="W56" s="382"/>
      <c r="X56" s="383"/>
    </row>
    <row r="57" spans="1:24" ht="15" thickBot="1">
      <c r="A57" s="294" t="s">
        <v>393</v>
      </c>
      <c r="B57" s="295"/>
      <c r="C57" s="296"/>
      <c r="D57" s="296"/>
      <c r="E57" s="296"/>
      <c r="F57" s="296"/>
      <c r="G57" s="296"/>
      <c r="H57" s="297"/>
      <c r="I57" s="294" t="s">
        <v>393</v>
      </c>
      <c r="J57" s="295"/>
      <c r="K57" s="296"/>
      <c r="L57" s="296"/>
      <c r="M57" s="296"/>
      <c r="N57" s="296"/>
      <c r="O57" s="296"/>
      <c r="P57" s="297"/>
      <c r="Q57" s="294" t="s">
        <v>393</v>
      </c>
      <c r="R57" s="295"/>
      <c r="S57" s="296"/>
      <c r="T57" s="296"/>
      <c r="U57" s="296"/>
      <c r="V57" s="296"/>
      <c r="W57" s="296"/>
      <c r="X57" s="297"/>
    </row>
  </sheetData>
  <mergeCells count="3">
    <mergeCell ref="A56:H56"/>
    <mergeCell ref="I56:P56"/>
    <mergeCell ref="Q56:X56"/>
  </mergeCells>
  <printOptions horizontalCentered="1"/>
  <pageMargins left="0.25" right="0.25" top="0.75" bottom="0.75" header="0.3" footer="0.3"/>
  <pageSetup scale="46" fitToHeight="0" orientation="landscape" r:id="rId1"/>
  <headerFooter>
    <oddHeader>&amp;LVirginia Electric and Power Co.&amp;R01/16/2024</oddHeader>
    <oddFooter>&amp;RPage &amp;P of &amp;N</oddFooter>
  </headerFooter>
  <colBreaks count="2" manualBreakCount="2">
    <brk id="8" max="1048575" man="1"/>
    <brk id="1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426F6-0652-4D05-AC4D-E641051038B7}">
  <sheetPr>
    <tabColor rgb="FFE29700"/>
    <pageSetUpPr fitToPage="1"/>
  </sheetPr>
  <dimension ref="A1:E57"/>
  <sheetViews>
    <sheetView view="pageBreakPreview" zoomScale="96" zoomScaleNormal="100" zoomScaleSheetLayoutView="96" workbookViewId="0"/>
  </sheetViews>
  <sheetFormatPr defaultRowHeight="14.4"/>
  <cols>
    <col min="1" max="1" width="25.77734375" customWidth="1"/>
    <col min="2" max="3" width="14.77734375" customWidth="1"/>
    <col min="4" max="4" width="15.6640625" style="271" bestFit="1" customWidth="1"/>
    <col min="5" max="5" width="13.5546875" bestFit="1" customWidth="1"/>
  </cols>
  <sheetData>
    <row r="1" spans="1:5" ht="18">
      <c r="A1" s="321" t="s">
        <v>395</v>
      </c>
      <c r="B1" s="321"/>
      <c r="C1" s="321"/>
      <c r="D1" s="321"/>
      <c r="E1" s="321"/>
    </row>
    <row r="2" spans="1:5" s="267" customFormat="1" ht="57.6">
      <c r="A2" s="254" t="s">
        <v>244</v>
      </c>
      <c r="B2" s="254" t="s">
        <v>245</v>
      </c>
      <c r="C2" s="254" t="s">
        <v>247</v>
      </c>
      <c r="D2" s="348" t="s">
        <v>246</v>
      </c>
      <c r="E2" s="254" t="s">
        <v>248</v>
      </c>
    </row>
    <row r="3" spans="1:5" s="267" customFormat="1">
      <c r="A3" s="267" t="s">
        <v>385</v>
      </c>
      <c r="B3" s="235">
        <v>8.5000000000000006E-2</v>
      </c>
      <c r="C3" s="267">
        <v>7.1000000000000004E-3</v>
      </c>
      <c r="D3" s="268">
        <v>45352</v>
      </c>
      <c r="E3" s="269">
        <v>7.1999999999999998E-3</v>
      </c>
    </row>
    <row r="4" spans="1:5" s="267" customFormat="1">
      <c r="A4" s="267" t="s">
        <v>252</v>
      </c>
      <c r="B4" s="235"/>
      <c r="C4" s="269"/>
      <c r="D4" s="270">
        <v>45323</v>
      </c>
      <c r="E4" s="269">
        <v>6.7999999999999996E-3</v>
      </c>
    </row>
    <row r="5" spans="1:5" s="267" customFormat="1">
      <c r="A5" s="267" t="s">
        <v>252</v>
      </c>
      <c r="B5" s="235"/>
      <c r="C5" s="269"/>
      <c r="D5" s="270">
        <v>45292</v>
      </c>
      <c r="E5" s="269">
        <v>7.1999999999999998E-3</v>
      </c>
    </row>
    <row r="6" spans="1:5" s="267" customFormat="1">
      <c r="A6" s="267" t="s">
        <v>283</v>
      </c>
      <c r="B6" s="235">
        <v>8.3500000000000005E-2</v>
      </c>
      <c r="C6" s="269">
        <v>7.0000000000000001E-3</v>
      </c>
      <c r="D6" s="268">
        <v>45261</v>
      </c>
      <c r="E6" s="269">
        <v>7.1000000000000004E-3</v>
      </c>
    </row>
    <row r="7" spans="1:5" s="267" customFormat="1">
      <c r="A7" s="267" t="s">
        <v>252</v>
      </c>
      <c r="B7" s="235"/>
      <c r="C7" s="269"/>
      <c r="D7" s="270">
        <v>45231</v>
      </c>
      <c r="E7" s="269">
        <v>6.8999999999999999E-3</v>
      </c>
    </row>
    <row r="8" spans="1:5" s="267" customFormat="1">
      <c r="A8" s="267" t="s">
        <v>252</v>
      </c>
      <c r="B8" s="235"/>
      <c r="C8" s="269"/>
      <c r="D8" s="270">
        <v>45200</v>
      </c>
      <c r="E8" s="269">
        <v>7.1000000000000004E-3</v>
      </c>
    </row>
    <row r="9" spans="1:5" s="267" customFormat="1">
      <c r="A9" s="267" t="s">
        <v>287</v>
      </c>
      <c r="B9" s="235">
        <v>8.0199999999999994E-2</v>
      </c>
      <c r="C9" s="269">
        <v>6.7000000000000002E-3</v>
      </c>
      <c r="D9" s="268">
        <v>45170</v>
      </c>
      <c r="E9" s="269">
        <v>6.6E-3</v>
      </c>
    </row>
    <row r="10" spans="1:5" s="267" customFormat="1">
      <c r="A10" s="267" t="s">
        <v>252</v>
      </c>
      <c r="B10" s="269"/>
      <c r="C10" s="269"/>
      <c r="D10" s="268">
        <v>45139</v>
      </c>
      <c r="E10" s="269">
        <v>6.7999999999999996E-3</v>
      </c>
    </row>
    <row r="11" spans="1:5" s="267" customFormat="1">
      <c r="A11" s="267" t="s">
        <v>252</v>
      </c>
      <c r="B11" s="269"/>
      <c r="C11" s="269"/>
      <c r="D11" s="268">
        <v>45108</v>
      </c>
      <c r="E11" s="269">
        <v>6.7999999999999996E-3</v>
      </c>
    </row>
    <row r="12" spans="1:5">
      <c r="A12" t="s">
        <v>291</v>
      </c>
      <c r="B12" s="235">
        <v>7.4999999999999997E-2</v>
      </c>
      <c r="C12" s="235">
        <v>6.3E-3</v>
      </c>
      <c r="D12" s="270">
        <v>45078</v>
      </c>
      <c r="E12" s="235">
        <v>6.1999999999999998E-3</v>
      </c>
    </row>
    <row r="13" spans="1:5">
      <c r="A13" t="s">
        <v>252</v>
      </c>
      <c r="B13" s="235"/>
      <c r="C13" s="235"/>
      <c r="D13" s="270">
        <v>45047</v>
      </c>
      <c r="E13" s="235">
        <v>6.4000000000000003E-3</v>
      </c>
    </row>
    <row r="14" spans="1:5">
      <c r="A14" t="s">
        <v>252</v>
      </c>
      <c r="B14" s="235"/>
      <c r="C14" s="235"/>
      <c r="D14" s="270">
        <v>45017</v>
      </c>
      <c r="E14" s="235">
        <v>6.1999999999999998E-3</v>
      </c>
    </row>
    <row r="15" spans="1:5">
      <c r="A15" t="s">
        <v>249</v>
      </c>
      <c r="B15" s="235">
        <v>6.3100000000000003E-2</v>
      </c>
      <c r="C15" s="235">
        <v>5.3E-3</v>
      </c>
      <c r="D15" s="270">
        <v>44986</v>
      </c>
      <c r="E15" s="235">
        <v>5.4000000000000003E-3</v>
      </c>
    </row>
    <row r="16" spans="1:5">
      <c r="A16" t="s">
        <v>252</v>
      </c>
      <c r="B16" s="235"/>
      <c r="C16" s="235"/>
      <c r="D16" s="270">
        <v>44958</v>
      </c>
      <c r="E16" s="235">
        <v>4.7999999999999996E-3</v>
      </c>
    </row>
    <row r="17" spans="1:5">
      <c r="A17" t="s">
        <v>252</v>
      </c>
      <c r="B17" s="235"/>
      <c r="C17" s="235"/>
      <c r="D17" s="270">
        <v>44927</v>
      </c>
      <c r="E17" s="235">
        <v>5.4000000000000003E-3</v>
      </c>
    </row>
    <row r="18" spans="1:5">
      <c r="A18" t="s">
        <v>250</v>
      </c>
      <c r="B18" s="235">
        <v>4.9099999999999998E-2</v>
      </c>
      <c r="C18" s="235">
        <v>4.1000000000000003E-3</v>
      </c>
      <c r="D18" s="270">
        <v>44896</v>
      </c>
      <c r="E18" s="235">
        <v>4.1999999999999997E-3</v>
      </c>
    </row>
    <row r="19" spans="1:5">
      <c r="A19" t="s">
        <v>252</v>
      </c>
      <c r="B19" s="235"/>
      <c r="C19" s="235"/>
      <c r="D19" s="270">
        <v>44866</v>
      </c>
      <c r="E19" s="235">
        <v>4.0000000000000001E-3</v>
      </c>
    </row>
    <row r="20" spans="1:5">
      <c r="A20" t="s">
        <v>252</v>
      </c>
      <c r="B20" s="235"/>
      <c r="C20" s="235"/>
      <c r="D20" s="270">
        <v>44835</v>
      </c>
      <c r="E20" s="235">
        <v>4.1999999999999997E-3</v>
      </c>
    </row>
    <row r="21" spans="1:5">
      <c r="A21" t="s">
        <v>251</v>
      </c>
      <c r="B21" s="235">
        <v>3.5999999999999997E-2</v>
      </c>
      <c r="C21" s="235">
        <v>3.0000000000000001E-3</v>
      </c>
      <c r="D21" s="270">
        <v>44805</v>
      </c>
      <c r="E21" s="235">
        <v>3.0000000000000001E-3</v>
      </c>
    </row>
    <row r="22" spans="1:5">
      <c r="A22" t="s">
        <v>252</v>
      </c>
      <c r="B22" s="235"/>
      <c r="C22" s="235"/>
      <c r="D22" s="270">
        <v>44774</v>
      </c>
      <c r="E22" s="235">
        <v>3.0999999999999999E-3</v>
      </c>
    </row>
    <row r="23" spans="1:5">
      <c r="A23" t="s">
        <v>252</v>
      </c>
      <c r="B23" s="235"/>
      <c r="C23" s="235"/>
      <c r="D23" s="270">
        <v>44743</v>
      </c>
      <c r="E23" s="235">
        <v>3.0999999999999999E-3</v>
      </c>
    </row>
    <row r="24" spans="1:5">
      <c r="A24" t="s">
        <v>253</v>
      </c>
      <c r="B24" s="235">
        <v>3.2500000000000001E-2</v>
      </c>
      <c r="C24" s="235">
        <v>2.7000000000000001E-3</v>
      </c>
      <c r="D24" s="270">
        <v>44713</v>
      </c>
      <c r="E24" s="235">
        <v>2.7000000000000001E-3</v>
      </c>
    </row>
    <row r="25" spans="1:5">
      <c r="A25" t="s">
        <v>252</v>
      </c>
      <c r="B25" s="235"/>
      <c r="C25" s="235"/>
      <c r="D25" s="270">
        <v>44682</v>
      </c>
      <c r="E25" s="235">
        <v>2.8E-3</v>
      </c>
    </row>
    <row r="26" spans="1:5">
      <c r="A26" t="s">
        <v>252</v>
      </c>
      <c r="B26" s="235"/>
      <c r="C26" s="235"/>
      <c r="D26" s="270">
        <v>44652</v>
      </c>
      <c r="E26" s="235">
        <v>2.7000000000000001E-3</v>
      </c>
    </row>
    <row r="27" spans="1:5">
      <c r="A27" t="s">
        <v>254</v>
      </c>
      <c r="B27" s="235">
        <v>3.2500000000000001E-2</v>
      </c>
      <c r="C27" s="235">
        <v>2.7000000000000001E-3</v>
      </c>
      <c r="D27" s="270">
        <v>44621</v>
      </c>
      <c r="E27" s="235">
        <v>2.8E-3</v>
      </c>
    </row>
    <row r="28" spans="1:5">
      <c r="A28" t="s">
        <v>252</v>
      </c>
      <c r="B28" s="235"/>
      <c r="C28" s="235"/>
      <c r="D28" s="270">
        <v>44593</v>
      </c>
      <c r="E28" s="235">
        <v>2.5000000000000001E-3</v>
      </c>
    </row>
    <row r="29" spans="1:5">
      <c r="A29" t="s">
        <v>252</v>
      </c>
      <c r="B29" s="235"/>
      <c r="C29" s="235"/>
      <c r="D29" s="270">
        <v>44562</v>
      </c>
      <c r="E29" s="235">
        <v>2.8E-3</v>
      </c>
    </row>
    <row r="30" spans="1:5">
      <c r="A30" t="s">
        <v>255</v>
      </c>
      <c r="B30" s="235">
        <v>3.2500000000000001E-2</v>
      </c>
      <c r="C30" s="235">
        <v>2.7000000000000001E-3</v>
      </c>
      <c r="D30" s="270">
        <v>44531</v>
      </c>
      <c r="E30" s="235">
        <v>2.8E-3</v>
      </c>
    </row>
    <row r="31" spans="1:5">
      <c r="A31" t="s">
        <v>252</v>
      </c>
      <c r="B31" s="235"/>
      <c r="C31" s="235"/>
      <c r="D31" s="270">
        <v>44501</v>
      </c>
      <c r="E31" s="235">
        <v>2.7000000000000001E-3</v>
      </c>
    </row>
    <row r="32" spans="1:5">
      <c r="A32" t="s">
        <v>252</v>
      </c>
      <c r="B32" s="235"/>
      <c r="C32" s="235"/>
      <c r="D32" s="270">
        <v>44470</v>
      </c>
      <c r="E32" s="235">
        <v>2.8E-3</v>
      </c>
    </row>
    <row r="33" spans="1:5">
      <c r="A33" t="s">
        <v>256</v>
      </c>
      <c r="B33" s="235">
        <v>3.2500000000000001E-2</v>
      </c>
      <c r="C33" s="235">
        <v>2.7000000000000001E-3</v>
      </c>
      <c r="D33" s="270">
        <v>44440</v>
      </c>
      <c r="E33" s="235">
        <v>2.7000000000000001E-3</v>
      </c>
    </row>
    <row r="34" spans="1:5">
      <c r="A34" t="s">
        <v>252</v>
      </c>
      <c r="B34" s="235"/>
      <c r="C34" s="235"/>
      <c r="D34" s="270">
        <v>44409</v>
      </c>
      <c r="E34" s="235">
        <v>2.8E-3</v>
      </c>
    </row>
    <row r="35" spans="1:5">
      <c r="A35" t="s">
        <v>252</v>
      </c>
      <c r="B35" s="235"/>
      <c r="C35" s="235"/>
      <c r="D35" s="270">
        <v>44378</v>
      </c>
      <c r="E35" s="235">
        <v>2.8E-3</v>
      </c>
    </row>
    <row r="36" spans="1:5">
      <c r="A36" t="s">
        <v>257</v>
      </c>
      <c r="B36" s="235">
        <v>3.2500000000000001E-2</v>
      </c>
      <c r="C36" s="235">
        <v>2.7000000000000001E-3</v>
      </c>
      <c r="D36" s="270">
        <v>44348</v>
      </c>
      <c r="E36" s="235">
        <v>2.7000000000000001E-3</v>
      </c>
    </row>
    <row r="37" spans="1:5">
      <c r="A37" t="s">
        <v>252</v>
      </c>
      <c r="B37" s="235"/>
      <c r="C37" s="235"/>
      <c r="D37" s="270">
        <v>44317</v>
      </c>
      <c r="E37" s="235">
        <v>2.8E-3</v>
      </c>
    </row>
    <row r="38" spans="1:5">
      <c r="A38" t="s">
        <v>252</v>
      </c>
      <c r="B38" s="235"/>
      <c r="C38" s="235"/>
      <c r="D38" s="270">
        <v>44287</v>
      </c>
      <c r="E38" s="235">
        <v>2.7000000000000001E-3</v>
      </c>
    </row>
    <row r="39" spans="1:5">
      <c r="A39" t="s">
        <v>258</v>
      </c>
      <c r="B39" s="235">
        <v>3.2500000000000001E-2</v>
      </c>
      <c r="C39" s="235">
        <v>2.7000000000000001E-3</v>
      </c>
      <c r="D39" s="270">
        <v>44256</v>
      </c>
      <c r="E39" s="235">
        <v>2.8E-3</v>
      </c>
    </row>
    <row r="40" spans="1:5">
      <c r="A40" t="s">
        <v>252</v>
      </c>
      <c r="B40" s="235"/>
      <c r="C40" s="235"/>
      <c r="D40" s="270">
        <v>44228</v>
      </c>
      <c r="E40" s="235">
        <v>2.5000000000000001E-3</v>
      </c>
    </row>
    <row r="41" spans="1:5">
      <c r="A41" t="s">
        <v>252</v>
      </c>
      <c r="B41" s="235"/>
      <c r="C41" s="235"/>
      <c r="D41" s="270">
        <v>44197</v>
      </c>
      <c r="E41" s="235">
        <v>2.8E-3</v>
      </c>
    </row>
    <row r="42" spans="1:5">
      <c r="A42" t="s">
        <v>259</v>
      </c>
      <c r="B42" s="235">
        <v>3.2500000000000001E-2</v>
      </c>
      <c r="C42" s="235">
        <v>2.7000000000000001E-3</v>
      </c>
      <c r="D42" s="270">
        <v>44166</v>
      </c>
      <c r="E42" s="235">
        <v>2.8E-3</v>
      </c>
    </row>
    <row r="43" spans="1:5">
      <c r="A43" t="s">
        <v>252</v>
      </c>
      <c r="B43" s="235"/>
      <c r="C43" s="235"/>
      <c r="D43" s="270">
        <v>44136</v>
      </c>
      <c r="E43" s="235">
        <v>2.7000000000000001E-3</v>
      </c>
    </row>
    <row r="44" spans="1:5">
      <c r="A44" t="s">
        <v>252</v>
      </c>
      <c r="B44" s="235"/>
      <c r="C44" s="235"/>
      <c r="D44" s="270">
        <v>44105</v>
      </c>
      <c r="E44" s="235">
        <v>2.8E-3</v>
      </c>
    </row>
    <row r="45" spans="1:5">
      <c r="A45" t="s">
        <v>260</v>
      </c>
      <c r="B45" s="235">
        <v>3.4299999999999997E-2</v>
      </c>
      <c r="C45" s="235">
        <v>2.8999999999999998E-3</v>
      </c>
      <c r="D45" s="270">
        <v>44075</v>
      </c>
      <c r="E45" s="235">
        <v>2.8E-3</v>
      </c>
    </row>
    <row r="46" spans="1:5">
      <c r="A46" t="s">
        <v>252</v>
      </c>
      <c r="B46" s="235"/>
      <c r="C46" s="235"/>
      <c r="D46" s="270">
        <v>44044</v>
      </c>
      <c r="E46" s="235">
        <v>2.8999999999999998E-3</v>
      </c>
    </row>
    <row r="47" spans="1:5">
      <c r="A47" t="s">
        <v>252</v>
      </c>
      <c r="B47" s="235"/>
      <c r="C47" s="235"/>
      <c r="D47" s="270">
        <v>44013</v>
      </c>
      <c r="E47" s="235">
        <v>2.8999999999999998E-3</v>
      </c>
    </row>
    <row r="48" spans="1:5">
      <c r="A48" t="s">
        <v>261</v>
      </c>
      <c r="B48" s="235">
        <v>4.7500000000000001E-2</v>
      </c>
      <c r="C48" s="235">
        <v>4.0000000000000001E-3</v>
      </c>
      <c r="D48" s="270">
        <v>43983</v>
      </c>
      <c r="E48" s="235">
        <v>3.8999999999999998E-3</v>
      </c>
    </row>
    <row r="49" spans="1:5">
      <c r="A49" t="s">
        <v>252</v>
      </c>
      <c r="B49" s="235"/>
      <c r="C49" s="235"/>
      <c r="D49" s="270">
        <v>43952</v>
      </c>
      <c r="E49" s="235">
        <v>4.0000000000000001E-3</v>
      </c>
    </row>
    <row r="50" spans="1:5">
      <c r="A50" t="s">
        <v>252</v>
      </c>
      <c r="B50" s="235"/>
      <c r="C50" s="235"/>
      <c r="D50" s="270">
        <v>43922</v>
      </c>
      <c r="E50" s="235">
        <v>3.8999999999999998E-3</v>
      </c>
    </row>
    <row r="51" spans="1:5">
      <c r="A51" t="s">
        <v>262</v>
      </c>
      <c r="B51" s="235">
        <v>4.9599999999999998E-2</v>
      </c>
      <c r="C51" s="235">
        <v>4.1000000000000003E-3</v>
      </c>
      <c r="D51" s="270">
        <v>43891</v>
      </c>
      <c r="E51" s="235">
        <v>4.1999999999999997E-3</v>
      </c>
    </row>
    <row r="52" spans="1:5">
      <c r="A52" t="s">
        <v>252</v>
      </c>
      <c r="B52" s="235"/>
      <c r="C52" s="235"/>
      <c r="D52" s="270">
        <v>43862</v>
      </c>
      <c r="E52" s="235">
        <v>3.8999999999999998E-3</v>
      </c>
    </row>
    <row r="53" spans="1:5">
      <c r="A53" t="s">
        <v>252</v>
      </c>
      <c r="B53" s="235"/>
      <c r="C53" s="235"/>
      <c r="D53" s="270">
        <v>43831</v>
      </c>
      <c r="E53" s="235">
        <v>4.1999999999999997E-3</v>
      </c>
    </row>
    <row r="55" spans="1:5">
      <c r="A55" t="s">
        <v>211</v>
      </c>
    </row>
    <row r="56" spans="1:5">
      <c r="A56" t="s">
        <v>212</v>
      </c>
    </row>
    <row r="57" spans="1:5">
      <c r="A57" s="238" t="s">
        <v>213</v>
      </c>
      <c r="B57" s="238"/>
    </row>
  </sheetData>
  <hyperlinks>
    <hyperlink ref="A57" r:id="rId1" display="https://www.ferc.gov/interest-calculation-rates-and-methodology" xr:uid="{4B14CE12-BBF6-4AF2-AF29-703298E0ADA9}"/>
  </hyperlinks>
  <printOptions horizontalCentered="1"/>
  <pageMargins left="0.7" right="0.7" top="0.75" bottom="0.75" header="0.3" footer="0.3"/>
  <pageSetup scale="78" orientation="portrait" r:id="rId2"/>
  <headerFooter>
    <oddHeader>&amp;LVirginia Electric and Power Co.&amp;R01/16/2024</oddHeader>
    <oddFooter>&amp;RPage &amp;P of &amp;N</oddFooter>
  </headerFooter>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85B8-CB55-473D-917A-DA6096B3CAB8}">
  <dimension ref="A1:D100"/>
  <sheetViews>
    <sheetView workbookViewId="0">
      <selection activeCell="D2" sqref="D2"/>
    </sheetView>
  </sheetViews>
  <sheetFormatPr defaultRowHeight="14.4"/>
  <cols>
    <col min="1" max="1" width="25.6640625" bestFit="1" customWidth="1"/>
    <col min="2" max="2" width="13.44140625" bestFit="1" customWidth="1"/>
    <col min="3" max="3" width="47.33203125" bestFit="1" customWidth="1"/>
    <col min="4" max="4" width="42.21875" bestFit="1" customWidth="1"/>
  </cols>
  <sheetData>
    <row r="1" spans="1:4">
      <c r="A1" t="s">
        <v>244</v>
      </c>
      <c r="B1" t="s">
        <v>245</v>
      </c>
      <c r="C1" t="s">
        <v>281</v>
      </c>
      <c r="D1" t="s">
        <v>282</v>
      </c>
    </row>
    <row r="2" spans="1:4">
      <c r="A2" s="320" t="s">
        <v>385</v>
      </c>
      <c r="B2">
        <v>8.5000000000000006E-2</v>
      </c>
      <c r="C2" s="320" t="s">
        <v>386</v>
      </c>
      <c r="D2">
        <v>7.1000000000000004E-3</v>
      </c>
    </row>
    <row r="3" spans="1:4">
      <c r="A3" s="320" t="s">
        <v>252</v>
      </c>
      <c r="C3" s="320" t="s">
        <v>387</v>
      </c>
    </row>
    <row r="4" spans="1:4">
      <c r="A4" s="320" t="s">
        <v>252</v>
      </c>
      <c r="C4" s="320" t="s">
        <v>388</v>
      </c>
    </row>
    <row r="5" spans="1:4">
      <c r="A5" s="320" t="s">
        <v>283</v>
      </c>
      <c r="B5">
        <v>8.3500000000000005E-2</v>
      </c>
      <c r="C5" s="320" t="s">
        <v>284</v>
      </c>
      <c r="D5">
        <v>7.0000000000000001E-3</v>
      </c>
    </row>
    <row r="6" spans="1:4">
      <c r="A6" s="320" t="s">
        <v>252</v>
      </c>
      <c r="C6" s="320" t="s">
        <v>285</v>
      </c>
    </row>
    <row r="7" spans="1:4">
      <c r="A7" s="320" t="s">
        <v>252</v>
      </c>
      <c r="C7" s="320" t="s">
        <v>286</v>
      </c>
    </row>
    <row r="8" spans="1:4">
      <c r="A8" s="320" t="s">
        <v>287</v>
      </c>
      <c r="B8">
        <v>8.0199999999999994E-2</v>
      </c>
      <c r="C8" s="320" t="s">
        <v>288</v>
      </c>
      <c r="D8">
        <v>6.7000000000000002E-3</v>
      </c>
    </row>
    <row r="9" spans="1:4">
      <c r="A9" s="320" t="s">
        <v>252</v>
      </c>
      <c r="C9" s="320" t="s">
        <v>289</v>
      </c>
    </row>
    <row r="10" spans="1:4">
      <c r="A10" s="320" t="s">
        <v>252</v>
      </c>
      <c r="C10" s="320" t="s">
        <v>290</v>
      </c>
    </row>
    <row r="11" spans="1:4">
      <c r="A11" s="320" t="s">
        <v>291</v>
      </c>
      <c r="B11">
        <v>7.4999999999999997E-2</v>
      </c>
      <c r="C11" s="320" t="s">
        <v>292</v>
      </c>
      <c r="D11">
        <v>6.3E-3</v>
      </c>
    </row>
    <row r="12" spans="1:4">
      <c r="A12" s="320" t="s">
        <v>252</v>
      </c>
      <c r="C12" s="320" t="s">
        <v>293</v>
      </c>
    </row>
    <row r="13" spans="1:4">
      <c r="A13" s="320" t="s">
        <v>252</v>
      </c>
      <c r="C13" s="320" t="s">
        <v>294</v>
      </c>
    </row>
    <row r="14" spans="1:4">
      <c r="A14" s="320" t="s">
        <v>249</v>
      </c>
      <c r="B14">
        <v>6.3100000000000003E-2</v>
      </c>
      <c r="C14" s="320" t="s">
        <v>295</v>
      </c>
      <c r="D14">
        <v>5.3E-3</v>
      </c>
    </row>
    <row r="15" spans="1:4">
      <c r="A15" s="320" t="s">
        <v>252</v>
      </c>
      <c r="C15" s="320" t="s">
        <v>296</v>
      </c>
    </row>
    <row r="16" spans="1:4">
      <c r="A16" s="320" t="s">
        <v>252</v>
      </c>
      <c r="C16" s="320" t="s">
        <v>297</v>
      </c>
    </row>
    <row r="17" spans="1:4">
      <c r="A17" s="320" t="s">
        <v>250</v>
      </c>
      <c r="B17">
        <v>4.9099999999999998E-2</v>
      </c>
      <c r="C17" s="320" t="s">
        <v>298</v>
      </c>
      <c r="D17">
        <v>4.1000000000000003E-3</v>
      </c>
    </row>
    <row r="18" spans="1:4">
      <c r="A18" s="320" t="s">
        <v>252</v>
      </c>
      <c r="C18" s="320" t="s">
        <v>299</v>
      </c>
    </row>
    <row r="19" spans="1:4">
      <c r="A19" s="320" t="s">
        <v>252</v>
      </c>
      <c r="C19" s="320" t="s">
        <v>300</v>
      </c>
    </row>
    <row r="20" spans="1:4">
      <c r="A20" s="320" t="s">
        <v>251</v>
      </c>
      <c r="B20">
        <v>3.5999999999999997E-2</v>
      </c>
      <c r="C20" s="320" t="s">
        <v>301</v>
      </c>
      <c r="D20">
        <v>3.0000000000000001E-3</v>
      </c>
    </row>
    <row r="21" spans="1:4">
      <c r="A21" s="320" t="s">
        <v>252</v>
      </c>
      <c r="C21" s="320" t="s">
        <v>302</v>
      </c>
    </row>
    <row r="22" spans="1:4">
      <c r="A22" s="320" t="s">
        <v>252</v>
      </c>
      <c r="C22" s="320" t="s">
        <v>303</v>
      </c>
    </row>
    <row r="23" spans="1:4">
      <c r="A23" s="320" t="s">
        <v>253</v>
      </c>
      <c r="B23">
        <v>3.2500000000000001E-2</v>
      </c>
      <c r="C23" s="320" t="s">
        <v>304</v>
      </c>
      <c r="D23">
        <v>2.7000000000000001E-3</v>
      </c>
    </row>
    <row r="24" spans="1:4">
      <c r="A24" s="320" t="s">
        <v>252</v>
      </c>
      <c r="C24" s="320" t="s">
        <v>305</v>
      </c>
    </row>
    <row r="25" spans="1:4">
      <c r="A25" s="320" t="s">
        <v>252</v>
      </c>
      <c r="C25" s="320" t="s">
        <v>306</v>
      </c>
    </row>
    <row r="26" spans="1:4">
      <c r="A26" s="320" t="s">
        <v>254</v>
      </c>
      <c r="B26">
        <v>3.2500000000000001E-2</v>
      </c>
      <c r="C26" s="320" t="s">
        <v>307</v>
      </c>
      <c r="D26">
        <v>2.7000000000000001E-3</v>
      </c>
    </row>
    <row r="27" spans="1:4">
      <c r="A27" s="320" t="s">
        <v>252</v>
      </c>
      <c r="C27" s="320" t="s">
        <v>308</v>
      </c>
    </row>
    <row r="28" spans="1:4">
      <c r="A28" s="320" t="s">
        <v>252</v>
      </c>
      <c r="C28" s="320" t="s">
        <v>309</v>
      </c>
    </row>
    <row r="29" spans="1:4">
      <c r="A29" s="320" t="s">
        <v>255</v>
      </c>
      <c r="B29">
        <v>3.2500000000000001E-2</v>
      </c>
      <c r="C29" s="320" t="s">
        <v>310</v>
      </c>
      <c r="D29">
        <v>2.7000000000000001E-3</v>
      </c>
    </row>
    <row r="30" spans="1:4">
      <c r="A30" s="320" t="s">
        <v>252</v>
      </c>
      <c r="C30" s="320" t="s">
        <v>311</v>
      </c>
    </row>
    <row r="31" spans="1:4">
      <c r="A31" s="320" t="s">
        <v>252</v>
      </c>
      <c r="C31" s="320" t="s">
        <v>312</v>
      </c>
    </row>
    <row r="32" spans="1:4">
      <c r="A32" s="320" t="s">
        <v>256</v>
      </c>
      <c r="B32">
        <v>3.2500000000000001E-2</v>
      </c>
      <c r="C32" s="320" t="s">
        <v>313</v>
      </c>
      <c r="D32">
        <v>2.7000000000000001E-3</v>
      </c>
    </row>
    <row r="33" spans="1:4">
      <c r="A33" s="320" t="s">
        <v>252</v>
      </c>
      <c r="C33" s="320" t="s">
        <v>314</v>
      </c>
    </row>
    <row r="34" spans="1:4">
      <c r="A34" s="320" t="s">
        <v>252</v>
      </c>
      <c r="C34" s="320" t="s">
        <v>315</v>
      </c>
    </row>
    <row r="35" spans="1:4">
      <c r="A35" s="320" t="s">
        <v>257</v>
      </c>
      <c r="B35">
        <v>3.2500000000000001E-2</v>
      </c>
      <c r="C35" s="320" t="s">
        <v>316</v>
      </c>
      <c r="D35">
        <v>2.7000000000000001E-3</v>
      </c>
    </row>
    <row r="36" spans="1:4">
      <c r="A36" s="320" t="s">
        <v>252</v>
      </c>
      <c r="C36" s="320" t="s">
        <v>317</v>
      </c>
    </row>
    <row r="37" spans="1:4">
      <c r="A37" s="320" t="s">
        <v>252</v>
      </c>
      <c r="C37" s="320" t="s">
        <v>318</v>
      </c>
    </row>
    <row r="38" spans="1:4">
      <c r="A38" s="320" t="s">
        <v>258</v>
      </c>
      <c r="B38">
        <v>3.2500000000000001E-2</v>
      </c>
      <c r="C38" s="320" t="s">
        <v>319</v>
      </c>
      <c r="D38">
        <v>2.7000000000000001E-3</v>
      </c>
    </row>
    <row r="39" spans="1:4">
      <c r="A39" s="320" t="s">
        <v>252</v>
      </c>
      <c r="C39" s="320" t="s">
        <v>320</v>
      </c>
    </row>
    <row r="40" spans="1:4">
      <c r="A40" s="320" t="s">
        <v>252</v>
      </c>
      <c r="C40" s="320" t="s">
        <v>321</v>
      </c>
    </row>
    <row r="41" spans="1:4">
      <c r="A41" s="320" t="s">
        <v>259</v>
      </c>
      <c r="B41">
        <v>3.2500000000000001E-2</v>
      </c>
      <c r="C41" s="320" t="s">
        <v>322</v>
      </c>
      <c r="D41">
        <v>2.7000000000000001E-3</v>
      </c>
    </row>
    <row r="42" spans="1:4">
      <c r="A42" s="320" t="s">
        <v>252</v>
      </c>
      <c r="C42" s="320" t="s">
        <v>323</v>
      </c>
    </row>
    <row r="43" spans="1:4">
      <c r="A43" s="320" t="s">
        <v>252</v>
      </c>
      <c r="C43" s="320" t="s">
        <v>324</v>
      </c>
    </row>
    <row r="44" spans="1:4">
      <c r="A44" s="320" t="s">
        <v>260</v>
      </c>
      <c r="B44">
        <v>3.4299999999999997E-2</v>
      </c>
      <c r="C44" s="320" t="s">
        <v>325</v>
      </c>
      <c r="D44">
        <v>2.8999999999999998E-3</v>
      </c>
    </row>
    <row r="45" spans="1:4">
      <c r="A45" s="320" t="s">
        <v>252</v>
      </c>
      <c r="C45" s="320" t="s">
        <v>326</v>
      </c>
    </row>
    <row r="46" spans="1:4">
      <c r="A46" s="320" t="s">
        <v>252</v>
      </c>
      <c r="C46" s="320" t="s">
        <v>327</v>
      </c>
    </row>
    <row r="47" spans="1:4">
      <c r="A47" s="320" t="s">
        <v>261</v>
      </c>
      <c r="B47">
        <v>4.7500000000000001E-2</v>
      </c>
      <c r="C47" s="320" t="s">
        <v>328</v>
      </c>
      <c r="D47">
        <v>4.0000000000000001E-3</v>
      </c>
    </row>
    <row r="48" spans="1:4">
      <c r="A48" s="320" t="s">
        <v>252</v>
      </c>
      <c r="C48" s="320" t="s">
        <v>329</v>
      </c>
    </row>
    <row r="49" spans="1:4">
      <c r="A49" s="320" t="s">
        <v>252</v>
      </c>
      <c r="C49" s="320" t="s">
        <v>330</v>
      </c>
    </row>
    <row r="50" spans="1:4">
      <c r="A50" s="320" t="s">
        <v>262</v>
      </c>
      <c r="B50">
        <v>4.9599999999999998E-2</v>
      </c>
      <c r="C50" s="320" t="s">
        <v>331</v>
      </c>
      <c r="D50">
        <v>4.1000000000000003E-3</v>
      </c>
    </row>
    <row r="51" spans="1:4">
      <c r="A51" s="320" t="s">
        <v>252</v>
      </c>
      <c r="C51" s="320" t="s">
        <v>332</v>
      </c>
    </row>
    <row r="52" spans="1:4">
      <c r="A52" s="320" t="s">
        <v>252</v>
      </c>
      <c r="C52" s="320" t="s">
        <v>333</v>
      </c>
    </row>
    <row r="53" spans="1:4">
      <c r="A53" s="320" t="s">
        <v>263</v>
      </c>
      <c r="B53">
        <v>5.4199999999999998E-2</v>
      </c>
      <c r="C53" s="320" t="s">
        <v>334</v>
      </c>
      <c r="D53">
        <v>4.4999999999999997E-3</v>
      </c>
    </row>
    <row r="54" spans="1:4">
      <c r="A54" s="320" t="s">
        <v>252</v>
      </c>
      <c r="C54" s="320" t="s">
        <v>335</v>
      </c>
    </row>
    <row r="55" spans="1:4">
      <c r="A55" s="320" t="s">
        <v>252</v>
      </c>
      <c r="C55" s="320" t="s">
        <v>336</v>
      </c>
    </row>
    <row r="56" spans="1:4">
      <c r="A56" s="320" t="s">
        <v>264</v>
      </c>
      <c r="B56">
        <v>5.5E-2</v>
      </c>
      <c r="C56" s="320" t="s">
        <v>337</v>
      </c>
      <c r="D56">
        <v>4.5999999999999999E-3</v>
      </c>
    </row>
    <row r="57" spans="1:4">
      <c r="A57" s="320" t="s">
        <v>252</v>
      </c>
      <c r="C57" s="320" t="s">
        <v>338</v>
      </c>
    </row>
    <row r="58" spans="1:4">
      <c r="A58" s="320" t="s">
        <v>252</v>
      </c>
      <c r="C58" s="320" t="s">
        <v>339</v>
      </c>
    </row>
    <row r="59" spans="1:4">
      <c r="A59" s="320" t="s">
        <v>265</v>
      </c>
      <c r="B59">
        <v>5.45E-2</v>
      </c>
      <c r="C59" s="320" t="s">
        <v>340</v>
      </c>
      <c r="D59">
        <v>4.4999999999999997E-3</v>
      </c>
    </row>
    <row r="60" spans="1:4">
      <c r="A60" s="320" t="s">
        <v>252</v>
      </c>
      <c r="C60" s="320" t="s">
        <v>341</v>
      </c>
    </row>
    <row r="61" spans="1:4">
      <c r="A61" s="320" t="s">
        <v>252</v>
      </c>
      <c r="C61" s="320" t="s">
        <v>342</v>
      </c>
    </row>
    <row r="62" spans="1:4">
      <c r="A62" s="320" t="s">
        <v>266</v>
      </c>
      <c r="B62">
        <v>5.1799999999999999E-2</v>
      </c>
      <c r="C62" s="320" t="s">
        <v>343</v>
      </c>
      <c r="D62">
        <v>4.3E-3</v>
      </c>
    </row>
    <row r="63" spans="1:4">
      <c r="A63" s="320" t="s">
        <v>252</v>
      </c>
      <c r="C63" s="320" t="s">
        <v>344</v>
      </c>
    </row>
    <row r="64" spans="1:4">
      <c r="A64" s="320" t="s">
        <v>252</v>
      </c>
      <c r="C64" s="320" t="s">
        <v>345</v>
      </c>
    </row>
    <row r="65" spans="1:4">
      <c r="A65" s="320" t="s">
        <v>267</v>
      </c>
      <c r="B65">
        <v>4.9599999999999998E-2</v>
      </c>
      <c r="C65" s="320" t="s">
        <v>346</v>
      </c>
      <c r="D65">
        <v>4.1000000000000003E-3</v>
      </c>
    </row>
    <row r="66" spans="1:4">
      <c r="A66" s="320" t="s">
        <v>252</v>
      </c>
      <c r="C66" s="320" t="s">
        <v>347</v>
      </c>
    </row>
    <row r="67" spans="1:4">
      <c r="A67" s="320" t="s">
        <v>252</v>
      </c>
      <c r="C67" s="320" t="s">
        <v>348</v>
      </c>
    </row>
    <row r="68" spans="1:4">
      <c r="A68" s="320" t="s">
        <v>268</v>
      </c>
      <c r="B68">
        <v>4.6899999999999997E-2</v>
      </c>
      <c r="C68" s="320" t="s">
        <v>349</v>
      </c>
      <c r="D68">
        <v>3.8999999999999998E-3</v>
      </c>
    </row>
    <row r="69" spans="1:4">
      <c r="A69" s="320" t="s">
        <v>252</v>
      </c>
      <c r="C69" s="320" t="s">
        <v>350</v>
      </c>
    </row>
    <row r="70" spans="1:4">
      <c r="A70" s="320" t="s">
        <v>252</v>
      </c>
      <c r="C70" s="320" t="s">
        <v>351</v>
      </c>
    </row>
    <row r="71" spans="1:4">
      <c r="A71" s="320" t="s">
        <v>269</v>
      </c>
      <c r="B71">
        <v>4.4699999999999997E-2</v>
      </c>
      <c r="C71" s="320" t="s">
        <v>352</v>
      </c>
      <c r="D71">
        <v>3.7000000000000002E-3</v>
      </c>
    </row>
    <row r="72" spans="1:4">
      <c r="A72" s="320" t="s">
        <v>252</v>
      </c>
      <c r="C72" s="320" t="s">
        <v>353</v>
      </c>
    </row>
    <row r="73" spans="1:4">
      <c r="A73" s="320" t="s">
        <v>252</v>
      </c>
      <c r="C73" s="320" t="s">
        <v>354</v>
      </c>
    </row>
    <row r="74" spans="1:4">
      <c r="A74" s="320" t="s">
        <v>270</v>
      </c>
      <c r="B74">
        <v>4.2500000000000003E-2</v>
      </c>
      <c r="C74" s="320" t="s">
        <v>355</v>
      </c>
      <c r="D74">
        <v>3.5000000000000001E-3</v>
      </c>
    </row>
    <row r="75" spans="1:4">
      <c r="A75" s="320" t="s">
        <v>252</v>
      </c>
      <c r="C75" s="320" t="s">
        <v>356</v>
      </c>
    </row>
    <row r="76" spans="1:4">
      <c r="A76" s="320" t="s">
        <v>252</v>
      </c>
      <c r="C76" s="320" t="s">
        <v>357</v>
      </c>
    </row>
    <row r="77" spans="1:4">
      <c r="A77" s="320" t="s">
        <v>271</v>
      </c>
      <c r="B77">
        <v>4.2099999999999999E-2</v>
      </c>
      <c r="C77" s="320" t="s">
        <v>358</v>
      </c>
      <c r="D77">
        <v>3.5000000000000001E-3</v>
      </c>
    </row>
    <row r="78" spans="1:4">
      <c r="A78" s="320" t="s">
        <v>252</v>
      </c>
      <c r="C78" s="320" t="s">
        <v>359</v>
      </c>
    </row>
    <row r="79" spans="1:4">
      <c r="A79" s="320" t="s">
        <v>252</v>
      </c>
      <c r="C79" s="320" t="s">
        <v>360</v>
      </c>
    </row>
    <row r="80" spans="1:4">
      <c r="A80" s="320" t="s">
        <v>272</v>
      </c>
      <c r="B80">
        <v>3.9600000000000003E-2</v>
      </c>
      <c r="C80" s="320" t="s">
        <v>361</v>
      </c>
      <c r="D80">
        <v>3.3E-3</v>
      </c>
    </row>
    <row r="81" spans="1:4">
      <c r="A81" s="320" t="s">
        <v>252</v>
      </c>
      <c r="C81" s="320" t="s">
        <v>362</v>
      </c>
    </row>
    <row r="82" spans="1:4">
      <c r="A82" s="320" t="s">
        <v>252</v>
      </c>
      <c r="C82" s="320" t="s">
        <v>363</v>
      </c>
    </row>
    <row r="83" spans="1:4">
      <c r="A83" s="320" t="s">
        <v>273</v>
      </c>
      <c r="B83">
        <v>3.7100000000000001E-2</v>
      </c>
      <c r="C83" s="320" t="s">
        <v>364</v>
      </c>
      <c r="D83">
        <v>3.0999999999999999E-3</v>
      </c>
    </row>
    <row r="84" spans="1:4">
      <c r="A84" s="320" t="s">
        <v>252</v>
      </c>
      <c r="C84" s="320" t="s">
        <v>365</v>
      </c>
    </row>
    <row r="85" spans="1:4">
      <c r="A85" s="320" t="s">
        <v>252</v>
      </c>
      <c r="C85" s="320" t="s">
        <v>366</v>
      </c>
    </row>
    <row r="86" spans="1:4">
      <c r="A86" s="320" t="s">
        <v>274</v>
      </c>
      <c r="B86">
        <v>3.5000000000000003E-2</v>
      </c>
      <c r="C86" s="320" t="s">
        <v>367</v>
      </c>
      <c r="D86">
        <v>2.8999999999999998E-3</v>
      </c>
    </row>
    <row r="87" spans="1:4">
      <c r="A87" s="320" t="s">
        <v>252</v>
      </c>
      <c r="C87" s="320" t="s">
        <v>368</v>
      </c>
    </row>
    <row r="88" spans="1:4">
      <c r="A88" s="320" t="s">
        <v>252</v>
      </c>
      <c r="C88" s="320" t="s">
        <v>369</v>
      </c>
    </row>
    <row r="89" spans="1:4">
      <c r="A89" s="320" t="s">
        <v>275</v>
      </c>
      <c r="B89">
        <v>3.5000000000000003E-2</v>
      </c>
      <c r="C89" s="320" t="s">
        <v>370</v>
      </c>
      <c r="D89">
        <v>2.8999999999999998E-3</v>
      </c>
    </row>
    <row r="90" spans="1:4">
      <c r="A90" s="320" t="s">
        <v>252</v>
      </c>
      <c r="C90" s="320" t="s">
        <v>371</v>
      </c>
    </row>
    <row r="91" spans="1:4">
      <c r="A91" s="320" t="s">
        <v>252</v>
      </c>
      <c r="C91" s="320" t="s">
        <v>372</v>
      </c>
    </row>
    <row r="92" spans="1:4">
      <c r="A92" s="320" t="s">
        <v>276</v>
      </c>
      <c r="B92">
        <v>3.5000000000000003E-2</v>
      </c>
      <c r="C92" s="320" t="s">
        <v>373</v>
      </c>
      <c r="D92">
        <v>2.8999999999999998E-3</v>
      </c>
    </row>
    <row r="93" spans="1:4">
      <c r="A93" s="320" t="s">
        <v>252</v>
      </c>
      <c r="C93" s="320" t="s">
        <v>374</v>
      </c>
    </row>
    <row r="94" spans="1:4">
      <c r="A94" s="320" t="s">
        <v>252</v>
      </c>
      <c r="C94" s="320" t="s">
        <v>375</v>
      </c>
    </row>
    <row r="95" spans="1:4">
      <c r="A95" s="320" t="s">
        <v>277</v>
      </c>
      <c r="B95">
        <v>3.4599999999999999E-2</v>
      </c>
      <c r="C95" s="320" t="s">
        <v>376</v>
      </c>
      <c r="D95">
        <v>2.8999999999999998E-3</v>
      </c>
    </row>
    <row r="96" spans="1:4">
      <c r="A96" s="320" t="s">
        <v>252</v>
      </c>
      <c r="C96" s="320" t="s">
        <v>377</v>
      </c>
    </row>
    <row r="97" spans="1:4">
      <c r="A97" s="320" t="s">
        <v>252</v>
      </c>
      <c r="C97" s="320" t="s">
        <v>378</v>
      </c>
    </row>
    <row r="98" spans="1:4">
      <c r="A98" s="320" t="s">
        <v>278</v>
      </c>
      <c r="B98">
        <v>3.2500000000000001E-2</v>
      </c>
      <c r="C98" s="320" t="s">
        <v>319</v>
      </c>
      <c r="D98">
        <v>2.7000000000000001E-3</v>
      </c>
    </row>
    <row r="99" spans="1:4">
      <c r="A99" s="320" t="s">
        <v>252</v>
      </c>
      <c r="C99" s="320" t="s">
        <v>379</v>
      </c>
    </row>
    <row r="100" spans="1:4">
      <c r="A100" s="320" t="s">
        <v>252</v>
      </c>
      <c r="C100" s="320" t="s">
        <v>321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84750B-071E-49FA-8B6B-56763B15149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17</vt:i4>
      </vt:variant>
    </vt:vector>
  </HeadingPairs>
  <TitlesOfParts>
    <vt:vector size="33" baseType="lpstr">
      <vt:lpstr>Underground Impact Summary</vt:lpstr>
      <vt:lpstr>Att 10 (2020)</vt:lpstr>
      <vt:lpstr>ATT 10B (2020)</vt:lpstr>
      <vt:lpstr>Att 10 (2021)</vt:lpstr>
      <vt:lpstr>ATT 10B (2021)</vt:lpstr>
      <vt:lpstr>Interest Calc. - 2020 UG</vt:lpstr>
      <vt:lpstr>Interest Calc. - 2021 UG</vt:lpstr>
      <vt:lpstr>First Energy Impact Summary</vt:lpstr>
      <vt:lpstr>Att 11 (2020)</vt:lpstr>
      <vt:lpstr>ATT 11A (2020)</vt:lpstr>
      <vt:lpstr>Att 11 (2021)</vt:lpstr>
      <vt:lpstr>ATT 11A (2021)</vt:lpstr>
      <vt:lpstr>Interest Calc. - 2020 FE</vt:lpstr>
      <vt:lpstr>Interest Calc. - 2021 FE</vt:lpstr>
      <vt:lpstr>FERC Interest Rates</vt:lpstr>
      <vt:lpstr>FERC Interest Rates (Query)</vt:lpstr>
      <vt:lpstr>'Att 10 (2020)'!OLE_LINK1</vt:lpstr>
      <vt:lpstr>'Att 10 (2021)'!OLE_LINK1</vt:lpstr>
      <vt:lpstr>'Att 11 (2020)'!OLE_LINK1</vt:lpstr>
      <vt:lpstr>'Att 11 (2021)'!OLE_LINK1</vt:lpstr>
      <vt:lpstr>'Att 10 (2020)'!Print_Area</vt:lpstr>
      <vt:lpstr>'Att 10 (2021)'!Print_Area</vt:lpstr>
      <vt:lpstr>'ATT 10B (2020)'!Print_Area</vt:lpstr>
      <vt:lpstr>'ATT 10B (2021)'!Print_Area</vt:lpstr>
      <vt:lpstr>'Att 11 (2020)'!Print_Area</vt:lpstr>
      <vt:lpstr>'Att 11 (2021)'!Print_Area</vt:lpstr>
      <vt:lpstr>'ATT 11A (2020)'!Print_Area</vt:lpstr>
      <vt:lpstr>'ATT 11A (2021)'!Print_Area</vt:lpstr>
      <vt:lpstr>'FERC Interest Rates'!Print_Area</vt:lpstr>
      <vt:lpstr>'ATT 10B (2020)'!Print_Titles</vt:lpstr>
      <vt:lpstr>'ATT 10B (2021)'!Print_Titles</vt:lpstr>
      <vt:lpstr>'ATT 11A (2020)'!Print_Titles</vt:lpstr>
      <vt:lpstr>'ATT 11A (2021)'!Print_Titles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ryen001</dc:creator>
  <cp:lastModifiedBy>Ryen N Lawson (DEV Trans Distribution - 1)</cp:lastModifiedBy>
  <cp:lastPrinted>2024-01-12T23:26:18Z</cp:lastPrinted>
  <dcterms:created xsi:type="dcterms:W3CDTF">2023-01-09T16:28:43Z</dcterms:created>
  <dcterms:modified xsi:type="dcterms:W3CDTF">2024-01-16T15:12:17Z</dcterms:modified>
</cp:coreProperties>
</file>